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Dell\Desktop\CHARM 2025\ADVERTISEMENT 2025\for posting June 5, 2025\25GEI0075\"/>
    </mc:Choice>
  </mc:AlternateContent>
  <xr:revisionPtr revIDLastSave="0" documentId="13_ncr:1_{86869FBB-5678-4E68-9CBB-17ABD949A31B}" xr6:coauthVersionLast="47" xr6:coauthVersionMax="47" xr10:uidLastSave="{00000000-0000-0000-0000-000000000000}"/>
  <bookViews>
    <workbookView xWindow="-120" yWindow="-120" windowWidth="29040" windowHeight="15720" firstSheet="1" activeTab="1" xr2:uid="{00000000-000D-0000-FFFF-FFFF00000000}"/>
  </bookViews>
  <sheets>
    <sheet name="Chart1" sheetId="9" state="hidden" r:id="rId1"/>
    <sheet name="RFQ" sheetId="11" r:id="rId2"/>
    <sheet name="P.O. 2" sheetId="7" state="hidden" r:id="rId3"/>
    <sheet name="P.O." sheetId="6" state="hidden" r:id="rId4"/>
  </sheets>
  <definedNames>
    <definedName name="_xlnm.Print_Area" localSheetId="3">'P.O.'!$A$1:$F$4264</definedName>
    <definedName name="_xlnm.Print_Area" localSheetId="2">'P.O. 2'!$A$1:$BM$235</definedName>
    <definedName name="_xlnm.Print_Area" localSheetId="1">RFQ!$A$1:$BG$54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247" i="6" l="1"/>
  <c r="F4245" i="6"/>
  <c r="F4244" i="6"/>
  <c r="F4243" i="6"/>
  <c r="F4242" i="6"/>
  <c r="F4241" i="6"/>
  <c r="F4240" i="6"/>
  <c r="F4239" i="6"/>
  <c r="F4238" i="6"/>
  <c r="F4237" i="6"/>
  <c r="F4236" i="6"/>
  <c r="F4235" i="6"/>
  <c r="F4234" i="6"/>
  <c r="F4233" i="6"/>
  <c r="F4232" i="6"/>
  <c r="F4231" i="6"/>
  <c r="F4230" i="6"/>
  <c r="F4229" i="6"/>
  <c r="F4228" i="6"/>
  <c r="F4227" i="6"/>
  <c r="F4197" i="6"/>
  <c r="F4192" i="6"/>
  <c r="F4190" i="6"/>
  <c r="F4188" i="6"/>
  <c r="F4187" i="6"/>
  <c r="F4186" i="6"/>
  <c r="F4185" i="6"/>
  <c r="F4184" i="6"/>
  <c r="F4183" i="6"/>
  <c r="F4182" i="6"/>
  <c r="F4181" i="6"/>
  <c r="F4180" i="6"/>
  <c r="F4179" i="6"/>
  <c r="F4143" i="6"/>
  <c r="F4141" i="6"/>
  <c r="F4139" i="6"/>
  <c r="F4138" i="6"/>
  <c r="F4137" i="6"/>
  <c r="F4136" i="6"/>
  <c r="F4135" i="6"/>
  <c r="F4134" i="6"/>
  <c r="F4133" i="6"/>
  <c r="F4132" i="6"/>
  <c r="F4131" i="6"/>
  <c r="F4130" i="6"/>
  <c r="F4090" i="6"/>
  <c r="F4087" i="6"/>
  <c r="F4085" i="6"/>
  <c r="F4084" i="6"/>
  <c r="F4083" i="6"/>
  <c r="F4082" i="6"/>
  <c r="F4081" i="6"/>
  <c r="F4080" i="6"/>
  <c r="F4079" i="6"/>
  <c r="F4078" i="6"/>
  <c r="F4077" i="6"/>
  <c r="F4076" i="6"/>
  <c r="F4041" i="6"/>
  <c r="F4039" i="6"/>
  <c r="F4037" i="6"/>
  <c r="F4036" i="6"/>
  <c r="F4035" i="6"/>
  <c r="F4034" i="6"/>
  <c r="F4033" i="6"/>
  <c r="F4032" i="6"/>
  <c r="F4031" i="6"/>
  <c r="F4030" i="6"/>
  <c r="F4029" i="6"/>
  <c r="F4028" i="6"/>
  <c r="F3997" i="6"/>
  <c r="F3992" i="6"/>
  <c r="F3990" i="6"/>
  <c r="F3989" i="6"/>
  <c r="F3988" i="6"/>
  <c r="F3984" i="6"/>
  <c r="F3979" i="6"/>
  <c r="F3978" i="6"/>
  <c r="F3948" i="6"/>
  <c r="F3945" i="6"/>
  <c r="F3944" i="6"/>
  <c r="F3943" i="6"/>
  <c r="F3939" i="6"/>
  <c r="F3938" i="6"/>
  <c r="F3937" i="6"/>
  <c r="F3932" i="6"/>
  <c r="F3931" i="6"/>
  <c r="F3930" i="6"/>
  <c r="F3899" i="6"/>
  <c r="F3898" i="6"/>
  <c r="F3897" i="6"/>
  <c r="F3896" i="6"/>
  <c r="F3895" i="6"/>
  <c r="F3894" i="6"/>
  <c r="F3893" i="6"/>
  <c r="F3892" i="6"/>
  <c r="F3891" i="6"/>
  <c r="F3890" i="6"/>
  <c r="F3889" i="6"/>
  <c r="F3888" i="6"/>
  <c r="F3887" i="6"/>
  <c r="F3886" i="6"/>
  <c r="F3885" i="6"/>
  <c r="F3884" i="6"/>
  <c r="F3883" i="6"/>
  <c r="F3882" i="6"/>
  <c r="F3881" i="6"/>
  <c r="F3880" i="6"/>
  <c r="F3879" i="6"/>
  <c r="F3878" i="6"/>
  <c r="F3845" i="6"/>
  <c r="F3843" i="6"/>
  <c r="F3841" i="6"/>
  <c r="F3840" i="6"/>
  <c r="F3839" i="6"/>
  <c r="F3838" i="6"/>
  <c r="F3837" i="6"/>
  <c r="F3836" i="6"/>
  <c r="F3835" i="6"/>
  <c r="F3834" i="6"/>
  <c r="F3833" i="6"/>
  <c r="F3832" i="6"/>
  <c r="F3801" i="6"/>
  <c r="F3796" i="6"/>
  <c r="F3794" i="6"/>
  <c r="F3792" i="6"/>
  <c r="F3791" i="6"/>
  <c r="F3790" i="6"/>
  <c r="F3789" i="6"/>
  <c r="F3788" i="6"/>
  <c r="F3787" i="6"/>
  <c r="F3786" i="6"/>
  <c r="F3785" i="6"/>
  <c r="F3784" i="6"/>
  <c r="F3783" i="6"/>
  <c r="F3743" i="6"/>
  <c r="F3742" i="6"/>
  <c r="F3741" i="6"/>
  <c r="F3740" i="6"/>
  <c r="F3739" i="6"/>
  <c r="F3737" i="6"/>
  <c r="F3736" i="6"/>
  <c r="F3735" i="6"/>
  <c r="F3734" i="6"/>
  <c r="F3703" i="6"/>
  <c r="F3702" i="6"/>
  <c r="F3701" i="6"/>
  <c r="F3700" i="6"/>
  <c r="F3699" i="6"/>
  <c r="F3698" i="6"/>
  <c r="F3697" i="6"/>
  <c r="F3696" i="6"/>
  <c r="F3695" i="6"/>
  <c r="F3694" i="6"/>
  <c r="F3693" i="6"/>
  <c r="F3692" i="6"/>
  <c r="F3691" i="6"/>
  <c r="F3690" i="6"/>
  <c r="F3689" i="6"/>
  <c r="F3688" i="6"/>
  <c r="F3687" i="6"/>
  <c r="F3686" i="6"/>
  <c r="F3685" i="6"/>
  <c r="F3653" i="6"/>
  <c r="F3651" i="6"/>
  <c r="F3650" i="6"/>
  <c r="F3649" i="6"/>
  <c r="F3648" i="6"/>
  <c r="F3647" i="6"/>
  <c r="F3646" i="6"/>
  <c r="F3645" i="6"/>
  <c r="F3644" i="6"/>
  <c r="F3643" i="6"/>
  <c r="F3642" i="6"/>
  <c r="F3641" i="6"/>
  <c r="F3640" i="6"/>
  <c r="F3639" i="6"/>
  <c r="F3638" i="6"/>
  <c r="F3637" i="6"/>
  <c r="F3636" i="6"/>
  <c r="F3635" i="6"/>
  <c r="F3634" i="6"/>
  <c r="F3633" i="6"/>
  <c r="F3603" i="6"/>
  <c r="F3598" i="6"/>
  <c r="F3596" i="6"/>
  <c r="F3594" i="6"/>
  <c r="F3593" i="6"/>
  <c r="F3592" i="6"/>
  <c r="F3591" i="6"/>
  <c r="F3590" i="6"/>
  <c r="F3589" i="6"/>
  <c r="F3588" i="6"/>
  <c r="F3587" i="6"/>
  <c r="F3586" i="6"/>
  <c r="F3585" i="6"/>
  <c r="F3584" i="6"/>
  <c r="F3554" i="6"/>
  <c r="F3549" i="6"/>
  <c r="F3547" i="6"/>
  <c r="F3545" i="6"/>
  <c r="F3544" i="6"/>
  <c r="F3543" i="6"/>
  <c r="F3542" i="6"/>
  <c r="F3541" i="6"/>
  <c r="F3540" i="6"/>
  <c r="F3539" i="6"/>
  <c r="F3538" i="6"/>
  <c r="F3537" i="6"/>
  <c r="F3536" i="6"/>
  <c r="F3500" i="6"/>
  <c r="F3498" i="6"/>
  <c r="F3456" i="6"/>
  <c r="F3455" i="6"/>
  <c r="F3454" i="6"/>
  <c r="F3453" i="6"/>
  <c r="F3452" i="6"/>
  <c r="F3451" i="6"/>
  <c r="F3450" i="6"/>
  <c r="F3449" i="6"/>
  <c r="F3448" i="6"/>
  <c r="F3447" i="6"/>
  <c r="F3446" i="6"/>
  <c r="F3445" i="6"/>
  <c r="F3444" i="6"/>
  <c r="F3443" i="6"/>
  <c r="F3442" i="6"/>
  <c r="F3441" i="6"/>
  <c r="F3440" i="6"/>
  <c r="F3439" i="6"/>
  <c r="F3438" i="6"/>
  <c r="F3407" i="6"/>
  <c r="F3402" i="6"/>
  <c r="F3400" i="6"/>
  <c r="F3398" i="6"/>
  <c r="F3397" i="6"/>
  <c r="F3396" i="6"/>
  <c r="F3395" i="6"/>
  <c r="F3394" i="6"/>
  <c r="F3393" i="6"/>
  <c r="F3392" i="6"/>
  <c r="F3391" i="6"/>
  <c r="F3390" i="6"/>
  <c r="F3389" i="6"/>
  <c r="F3358" i="6"/>
  <c r="F3353" i="6"/>
  <c r="F3351" i="6"/>
  <c r="F3349" i="6"/>
  <c r="F3348" i="6"/>
  <c r="F3347" i="6"/>
  <c r="F3346" i="6"/>
  <c r="F3345" i="6"/>
  <c r="F3344" i="6"/>
  <c r="F3343" i="6"/>
  <c r="F3342" i="6"/>
  <c r="F3341" i="6"/>
  <c r="F3340" i="6"/>
  <c r="F3309" i="6"/>
  <c r="F3304" i="6"/>
  <c r="F3302" i="6"/>
  <c r="F3300" i="6"/>
  <c r="F3299" i="6"/>
  <c r="F3298" i="6"/>
  <c r="F3297" i="6"/>
  <c r="F3296" i="6"/>
  <c r="F3295" i="6"/>
  <c r="F3294" i="6"/>
  <c r="F3293" i="6"/>
  <c r="F3292" i="6"/>
  <c r="F3291" i="6"/>
  <c r="F3260" i="6"/>
  <c r="F3255" i="6"/>
  <c r="F3253" i="6"/>
  <c r="F3251" i="6"/>
  <c r="F3250" i="6"/>
  <c r="F3249" i="6"/>
  <c r="F3248" i="6"/>
  <c r="F3247" i="6"/>
  <c r="F3246" i="6"/>
  <c r="F3245" i="6"/>
  <c r="F3244" i="6"/>
  <c r="F3243" i="6"/>
  <c r="F3242" i="6"/>
  <c r="F3211" i="6"/>
  <c r="F3206" i="6"/>
  <c r="F3204" i="6"/>
  <c r="F3202" i="6"/>
  <c r="F3201" i="6"/>
  <c r="F3200" i="6"/>
  <c r="F3199" i="6"/>
  <c r="F3198" i="6"/>
  <c r="F3197" i="6"/>
  <c r="F3196" i="6"/>
  <c r="F3195" i="6"/>
  <c r="F3194" i="6"/>
  <c r="F3193" i="6"/>
  <c r="F3162" i="6"/>
  <c r="F3157" i="6"/>
  <c r="F3155" i="6"/>
  <c r="F3153" i="6"/>
  <c r="F3152" i="6"/>
  <c r="F3151" i="6"/>
  <c r="F3150" i="6"/>
  <c r="F3149" i="6"/>
  <c r="F3148" i="6"/>
  <c r="F3147" i="6"/>
  <c r="F3146" i="6"/>
  <c r="F3145" i="6"/>
  <c r="F3144" i="6"/>
  <c r="F3113" i="6"/>
  <c r="F3109" i="6"/>
  <c r="F3108" i="6"/>
  <c r="F3107" i="6"/>
  <c r="F3106" i="6"/>
  <c r="F3105" i="6"/>
  <c r="F3104" i="6"/>
  <c r="F3103" i="6"/>
  <c r="F3102" i="6"/>
  <c r="F3101" i="6"/>
  <c r="F3100" i="6"/>
  <c r="F3099" i="6"/>
  <c r="F3098" i="6"/>
  <c r="F3097" i="6"/>
  <c r="F3096" i="6"/>
  <c r="F3095" i="6"/>
  <c r="F3094" i="6"/>
  <c r="F3093" i="6"/>
  <c r="F3058" i="6"/>
  <c r="F3057" i="6"/>
  <c r="F3056" i="6"/>
  <c r="F3055" i="6"/>
  <c r="F3054" i="6"/>
  <c r="F3053" i="6"/>
  <c r="F3052" i="6"/>
  <c r="F3051" i="6"/>
  <c r="F3050" i="6"/>
  <c r="F3049" i="6"/>
  <c r="F3048" i="6"/>
  <c r="F3047" i="6"/>
  <c r="F3046" i="6"/>
  <c r="F3045" i="6"/>
  <c r="F3044" i="6"/>
  <c r="F3016" i="6"/>
  <c r="F3015" i="6"/>
  <c r="F3014" i="6"/>
  <c r="F3013" i="6"/>
  <c r="F3012" i="6"/>
  <c r="F3011" i="6"/>
  <c r="F3010" i="6"/>
  <c r="F3009" i="6"/>
  <c r="F3008" i="6"/>
  <c r="F3007" i="6"/>
  <c r="F3006" i="6"/>
  <c r="F3005" i="6"/>
  <c r="F3004" i="6"/>
  <c r="F3003" i="6"/>
  <c r="F3002" i="6"/>
  <c r="F3001" i="6"/>
  <c r="F3000" i="6"/>
  <c r="F2999" i="6"/>
  <c r="F2998" i="6"/>
  <c r="F2997" i="6"/>
  <c r="F2996" i="6"/>
  <c r="F2912" i="6"/>
  <c r="F2908" i="6"/>
  <c r="F2907" i="6"/>
  <c r="F2906" i="6"/>
  <c r="F2905" i="6"/>
  <c r="F2904" i="6"/>
  <c r="F2903" i="6"/>
  <c r="F2902" i="6"/>
  <c r="F2901" i="6"/>
  <c r="F2900" i="6"/>
  <c r="F2899" i="6"/>
  <c r="F2868" i="6"/>
  <c r="F2863" i="6"/>
  <c r="F2861" i="6"/>
  <c r="F2859" i="6"/>
  <c r="F2858" i="6"/>
  <c r="F2857" i="6"/>
  <c r="F2856" i="6"/>
  <c r="F2855" i="6"/>
  <c r="F2854" i="6"/>
  <c r="F2853" i="6"/>
  <c r="F2852" i="6"/>
  <c r="F2851" i="6"/>
  <c r="F2850" i="6"/>
  <c r="F2818" i="6"/>
  <c r="F2814" i="6"/>
  <c r="F2812" i="6"/>
  <c r="F2810" i="6"/>
  <c r="F2809" i="6"/>
  <c r="F2808" i="6"/>
  <c r="F2807" i="6"/>
  <c r="F2806" i="6"/>
  <c r="F2805" i="6"/>
  <c r="F2804" i="6"/>
  <c r="F2803" i="6"/>
  <c r="F2802" i="6"/>
  <c r="F2801" i="6"/>
  <c r="F2765" i="6"/>
  <c r="F2763" i="6"/>
  <c r="F2761" i="6"/>
  <c r="F2760" i="6"/>
  <c r="F2759" i="6"/>
  <c r="F2758" i="6"/>
  <c r="F2757" i="6"/>
  <c r="F2756" i="6"/>
  <c r="F2755" i="6"/>
  <c r="F2754" i="6"/>
  <c r="F2753" i="6"/>
  <c r="F2752" i="6"/>
  <c r="F2716" i="6"/>
  <c r="F2714" i="6"/>
  <c r="F2712" i="6"/>
  <c r="F2711" i="6"/>
  <c r="F2710" i="6"/>
  <c r="F2709" i="6"/>
  <c r="F2708" i="6"/>
  <c r="F2707" i="6"/>
  <c r="F2706" i="6"/>
  <c r="F2705" i="6"/>
  <c r="F2704" i="6"/>
  <c r="F2703" i="6"/>
  <c r="F2667" i="6"/>
  <c r="F2665" i="6"/>
  <c r="F2663" i="6"/>
  <c r="F2662" i="6"/>
  <c r="F2661" i="6"/>
  <c r="F2660" i="6"/>
  <c r="F2659" i="6"/>
  <c r="F2658" i="6"/>
  <c r="F2657" i="6"/>
  <c r="F2656" i="6"/>
  <c r="F2655" i="6"/>
  <c r="F2654" i="6"/>
  <c r="F2618" i="6"/>
  <c r="F2616" i="6"/>
  <c r="F2614" i="6"/>
  <c r="F2613" i="6"/>
  <c r="F2612" i="6"/>
  <c r="F2611" i="6"/>
  <c r="F2610" i="6"/>
  <c r="F2609" i="6"/>
  <c r="F2608" i="6"/>
  <c r="F2606" i="6"/>
  <c r="F2605" i="6"/>
  <c r="F2569" i="6"/>
  <c r="F2568" i="6"/>
  <c r="F2567" i="6"/>
  <c r="F2565" i="6"/>
  <c r="F2564" i="6"/>
  <c r="F2563" i="6"/>
  <c r="F2562" i="6"/>
  <c r="F2561" i="6"/>
  <c r="F2560" i="6"/>
  <c r="F2559" i="6"/>
  <c r="F2558" i="6"/>
  <c r="F2557" i="6"/>
  <c r="F2556" i="6"/>
  <c r="F2525" i="6"/>
  <c r="F2520" i="6"/>
  <c r="F2518" i="6"/>
  <c r="F2516" i="6"/>
  <c r="F2515" i="6"/>
  <c r="F2514" i="6"/>
  <c r="F2513" i="6"/>
  <c r="F2512" i="6"/>
  <c r="F2511" i="6"/>
  <c r="F2510" i="6"/>
  <c r="F2509" i="6"/>
  <c r="F2508" i="6"/>
  <c r="F2507" i="6"/>
  <c r="F2471" i="6"/>
  <c r="F2469" i="6"/>
  <c r="F2467" i="6"/>
  <c r="F2466" i="6"/>
  <c r="F2465" i="6"/>
  <c r="F2464" i="6"/>
  <c r="F2463" i="6"/>
  <c r="F2462" i="6"/>
  <c r="F2461" i="6"/>
  <c r="F2460" i="6"/>
  <c r="F2459" i="6"/>
  <c r="F2458" i="6"/>
  <c r="F2422" i="6"/>
  <c r="F2420" i="6"/>
  <c r="F2418" i="6"/>
  <c r="F2417" i="6"/>
  <c r="F2416" i="6"/>
  <c r="F2415" i="6"/>
  <c r="F2414" i="6"/>
  <c r="F2413" i="6"/>
  <c r="F2412" i="6"/>
  <c r="F2411" i="6"/>
  <c r="F2410" i="6"/>
  <c r="F2409" i="6"/>
  <c r="F2373" i="6"/>
  <c r="F2371" i="6"/>
  <c r="F2369" i="6"/>
  <c r="F2368" i="6"/>
  <c r="F2367" i="6"/>
  <c r="F2366" i="6"/>
  <c r="F2365" i="6"/>
  <c r="F2364" i="6"/>
  <c r="F2363" i="6"/>
  <c r="F2362" i="6"/>
  <c r="F2361" i="6"/>
  <c r="F2360" i="6"/>
  <c r="F2329" i="6"/>
  <c r="F2325" i="6"/>
  <c r="F2324" i="6"/>
  <c r="F2322" i="6"/>
  <c r="F2320" i="6"/>
  <c r="F2319" i="6"/>
  <c r="F2318" i="6"/>
  <c r="F2317" i="6"/>
  <c r="F2316" i="6"/>
  <c r="F2315" i="6"/>
  <c r="F2314" i="6"/>
  <c r="F2313" i="6"/>
  <c r="F2312" i="6"/>
  <c r="F2311" i="6"/>
  <c r="F2275" i="6"/>
  <c r="F2273" i="6"/>
  <c r="F2271" i="6"/>
  <c r="F2270" i="6"/>
  <c r="F2269" i="6"/>
  <c r="F2268" i="6"/>
  <c r="F2267" i="6"/>
  <c r="F2266" i="6"/>
  <c r="F2265" i="6"/>
  <c r="F2264" i="6"/>
  <c r="F2263" i="6"/>
  <c r="F2262" i="6"/>
  <c r="F2226" i="6"/>
  <c r="F2224" i="6"/>
  <c r="F2222" i="6"/>
  <c r="F2221" i="6"/>
  <c r="F2220" i="6"/>
  <c r="F2219" i="6"/>
  <c r="F2218" i="6"/>
  <c r="F2217" i="6"/>
  <c r="F2216" i="6"/>
  <c r="F2215" i="6"/>
  <c r="F2214" i="6"/>
  <c r="F2213" i="6"/>
  <c r="F2177" i="6"/>
  <c r="F2175" i="6"/>
  <c r="F2173" i="6"/>
  <c r="F2172" i="6"/>
  <c r="F2171" i="6"/>
  <c r="F2170" i="6"/>
  <c r="F2169" i="6"/>
  <c r="F2168" i="6"/>
  <c r="F2167" i="6"/>
  <c r="F2166" i="6"/>
  <c r="F2165" i="6"/>
  <c r="F2164" i="6"/>
  <c r="F2163" i="6"/>
  <c r="F2128" i="6"/>
  <c r="F2126" i="6"/>
  <c r="F2124" i="6"/>
  <c r="F2123" i="6"/>
  <c r="F2122" i="6"/>
  <c r="F2121" i="6"/>
  <c r="F2120" i="6"/>
  <c r="F2119" i="6"/>
  <c r="F2118" i="6"/>
  <c r="F2117" i="6"/>
  <c r="F2116" i="6"/>
  <c r="F2115" i="6"/>
  <c r="F2079" i="6"/>
  <c r="F2077" i="6"/>
  <c r="F2075" i="6"/>
  <c r="F2074" i="6"/>
  <c r="F2073" i="6"/>
  <c r="F2072" i="6"/>
  <c r="F2071" i="6"/>
  <c r="F2070" i="6"/>
  <c r="F2069" i="6"/>
  <c r="F2068" i="6"/>
  <c r="F2067" i="6"/>
  <c r="F2066" i="6"/>
  <c r="F2030" i="6"/>
  <c r="F2028" i="6"/>
  <c r="F2026" i="6"/>
  <c r="F2025" i="6"/>
  <c r="F2024" i="6"/>
  <c r="F2023" i="6"/>
  <c r="F2022" i="6"/>
  <c r="F2021" i="6"/>
  <c r="F2020" i="6"/>
  <c r="F2019" i="6"/>
  <c r="F2018" i="6"/>
  <c r="F2017" i="6"/>
  <c r="F1981" i="6"/>
  <c r="F1979" i="6"/>
  <c r="F1977" i="6"/>
  <c r="F1976" i="6"/>
  <c r="F1975" i="6"/>
  <c r="F1974" i="6"/>
  <c r="F1973" i="6"/>
  <c r="F1972" i="6"/>
  <c r="F1971" i="6"/>
  <c r="F1970" i="6"/>
  <c r="F1969" i="6"/>
  <c r="F1968" i="6"/>
  <c r="F1932" i="6"/>
  <c r="F1930" i="6"/>
  <c r="F1928" i="6"/>
  <c r="F1927" i="6"/>
  <c r="F1926" i="6"/>
  <c r="F1925" i="6"/>
  <c r="F1924" i="6"/>
  <c r="F1923" i="6"/>
  <c r="F1922" i="6"/>
  <c r="F1921" i="6"/>
  <c r="F1920" i="6"/>
  <c r="F1919" i="6"/>
  <c r="F1883" i="6"/>
  <c r="F1881" i="6"/>
  <c r="F1879" i="6"/>
  <c r="F1878" i="6"/>
  <c r="F1877" i="6"/>
  <c r="F1876" i="6"/>
  <c r="F1875" i="6"/>
  <c r="F1874" i="6"/>
  <c r="F1873" i="6"/>
  <c r="F1872" i="6"/>
  <c r="F1871" i="6"/>
  <c r="F1870" i="6"/>
  <c r="F1834" i="6"/>
  <c r="F1832" i="6"/>
  <c r="F1830" i="6"/>
  <c r="F1829" i="6"/>
  <c r="F1828" i="6"/>
  <c r="F1827" i="6"/>
  <c r="F1826" i="6"/>
  <c r="F1825" i="6"/>
  <c r="F1824" i="6"/>
  <c r="F1823" i="6"/>
  <c r="F1822" i="6"/>
  <c r="F1821" i="6"/>
  <c r="F1785" i="6"/>
  <c r="F1783" i="6"/>
  <c r="F1781" i="6"/>
  <c r="F1780" i="6"/>
  <c r="F1779" i="6"/>
  <c r="F1778" i="6"/>
  <c r="F1777" i="6"/>
  <c r="F1776" i="6"/>
  <c r="F1775" i="6"/>
  <c r="F1774" i="6"/>
  <c r="F1773" i="6"/>
  <c r="F1772" i="6"/>
  <c r="F1736" i="6"/>
  <c r="F1734" i="6"/>
  <c r="F1724" i="6"/>
  <c r="F1692" i="6"/>
  <c r="F1687" i="6"/>
  <c r="F1685" i="6"/>
  <c r="F1683" i="6"/>
  <c r="F1682" i="6"/>
  <c r="F1681" i="6"/>
  <c r="F1680" i="6"/>
  <c r="F1679" i="6"/>
  <c r="F1678" i="6"/>
  <c r="F1677" i="6"/>
  <c r="F1676" i="6"/>
  <c r="F1675" i="6"/>
  <c r="F1674" i="6"/>
  <c r="F1643" i="6"/>
  <c r="F1638" i="6"/>
  <c r="F1636" i="6"/>
  <c r="F1634" i="6"/>
  <c r="F1633" i="6"/>
  <c r="F1632" i="6"/>
  <c r="F1631" i="6"/>
  <c r="F1630" i="6"/>
  <c r="F1629" i="6"/>
  <c r="F1628" i="6"/>
  <c r="F1627" i="6"/>
  <c r="F1626" i="6"/>
  <c r="F1625" i="6"/>
  <c r="F1594" i="6"/>
  <c r="F1589" i="6"/>
  <c r="F1587" i="6"/>
  <c r="F1585" i="6"/>
  <c r="F1582" i="6"/>
  <c r="F1580" i="6"/>
  <c r="F1579" i="6"/>
  <c r="F1578" i="6"/>
  <c r="F1577" i="6"/>
  <c r="F1576" i="6"/>
  <c r="F1545" i="6"/>
  <c r="F1540" i="6"/>
  <c r="F1538" i="6"/>
  <c r="F1536" i="6"/>
  <c r="F1535" i="6"/>
  <c r="F1534" i="6"/>
  <c r="F1533" i="6"/>
  <c r="F1532" i="6"/>
  <c r="F1531" i="6"/>
  <c r="F1530" i="6"/>
  <c r="F1529" i="6"/>
  <c r="F1528" i="6"/>
  <c r="F1527" i="6"/>
  <c r="F1496" i="6"/>
  <c r="F1491" i="6"/>
  <c r="F1447" i="6"/>
  <c r="F1349" i="6"/>
  <c r="F1295" i="6"/>
  <c r="F1293" i="6"/>
  <c r="F1291" i="6"/>
  <c r="F1290" i="6"/>
  <c r="F1289" i="6"/>
  <c r="F1288" i="6"/>
  <c r="F1287" i="6"/>
  <c r="F1286" i="6"/>
  <c r="F1285" i="6"/>
  <c r="F1284" i="6"/>
  <c r="F1283" i="6"/>
  <c r="F1282" i="6"/>
  <c r="F1246" i="6"/>
  <c r="F1244" i="6"/>
  <c r="F1242" i="6"/>
  <c r="F1241" i="6"/>
  <c r="F1240" i="6"/>
  <c r="F1239" i="6"/>
  <c r="F1238" i="6"/>
  <c r="F1237" i="6"/>
  <c r="F1236" i="6"/>
  <c r="F1235" i="6"/>
  <c r="F1234" i="6"/>
  <c r="F1233" i="6"/>
  <c r="F1201" i="6"/>
  <c r="F1197" i="6"/>
  <c r="F1195" i="6"/>
  <c r="F1193" i="6"/>
  <c r="F1192" i="6"/>
  <c r="F1191" i="6"/>
  <c r="F1190" i="6"/>
  <c r="F1189" i="6"/>
  <c r="F1188" i="6"/>
  <c r="F1187" i="6"/>
  <c r="F1186" i="6"/>
  <c r="F1185" i="6"/>
  <c r="F1184" i="6"/>
  <c r="F1148" i="6"/>
  <c r="F1146" i="6"/>
  <c r="F1144" i="6"/>
  <c r="F1143" i="6"/>
  <c r="F1142" i="6"/>
  <c r="F1141" i="6"/>
  <c r="F1140" i="6"/>
  <c r="F1139" i="6"/>
  <c r="F1138" i="6"/>
  <c r="F1137" i="6"/>
  <c r="F1136" i="6"/>
  <c r="F1135" i="6"/>
  <c r="F1099" i="6"/>
  <c r="F1097" i="6"/>
  <c r="F1095" i="6"/>
  <c r="F1094" i="6"/>
  <c r="F1093" i="6"/>
  <c r="F1092" i="6"/>
  <c r="F1091" i="6"/>
  <c r="F1090" i="6"/>
  <c r="F1088" i="6"/>
  <c r="F1087" i="6"/>
  <c r="F1086" i="6"/>
  <c r="F1085" i="6"/>
  <c r="F1055" i="6"/>
  <c r="F1054" i="6"/>
  <c r="F1053" i="6"/>
  <c r="F1050" i="6"/>
  <c r="F1049" i="6"/>
  <c r="F1048" i="6"/>
  <c r="F1047" i="6"/>
  <c r="F1046" i="6"/>
  <c r="F1045" i="6"/>
  <c r="F1044" i="6"/>
  <c r="F1043" i="6"/>
  <c r="F1042" i="6"/>
  <c r="F1041" i="6"/>
  <c r="F1040" i="6"/>
  <c r="F1038" i="6"/>
  <c r="F1037" i="6"/>
  <c r="F1036" i="6"/>
  <c r="F1035" i="6"/>
  <c r="F1006" i="6"/>
  <c r="F1005" i="6"/>
  <c r="F1004" i="6"/>
  <c r="F1003" i="6"/>
  <c r="F1002" i="6"/>
  <c r="F1001" i="6"/>
  <c r="F999" i="6"/>
  <c r="F998" i="6"/>
  <c r="F997" i="6"/>
  <c r="F996" i="6"/>
  <c r="F995" i="6"/>
  <c r="F994" i="6"/>
  <c r="F993" i="6"/>
  <c r="F992" i="6"/>
  <c r="F991" i="6"/>
  <c r="F989" i="6"/>
  <c r="F988" i="6"/>
  <c r="F987" i="6"/>
  <c r="F986" i="6"/>
  <c r="F956" i="6"/>
  <c r="F955" i="6"/>
  <c r="F954" i="6"/>
  <c r="F953" i="6"/>
  <c r="F952" i="6"/>
  <c r="F951" i="6"/>
  <c r="F950" i="6"/>
  <c r="F949" i="6"/>
  <c r="F948" i="6"/>
  <c r="F947" i="6"/>
  <c r="F946" i="6"/>
  <c r="F945" i="6"/>
  <c r="F944" i="6"/>
  <c r="F942" i="6"/>
  <c r="F941" i="6"/>
  <c r="F940" i="6"/>
  <c r="F939" i="6"/>
  <c r="F904" i="6"/>
  <c r="F903" i="6"/>
  <c r="F901" i="6"/>
  <c r="F900" i="6"/>
  <c r="F899" i="6"/>
  <c r="F898" i="6"/>
  <c r="F896" i="6"/>
  <c r="F895" i="6"/>
  <c r="F894" i="6"/>
  <c r="F893" i="6"/>
  <c r="F892" i="6"/>
  <c r="F891" i="6"/>
  <c r="F890" i="6"/>
  <c r="F889" i="6"/>
  <c r="F854" i="6"/>
  <c r="F851" i="6"/>
  <c r="F850" i="6"/>
  <c r="F849" i="6"/>
  <c r="F848" i="6"/>
  <c r="F847" i="6"/>
  <c r="F846" i="6"/>
  <c r="F845" i="6"/>
  <c r="F844" i="6"/>
  <c r="F843" i="6"/>
  <c r="F842" i="6"/>
  <c r="F841" i="6"/>
  <c r="F810" i="6"/>
  <c r="F809" i="6"/>
  <c r="F808" i="6"/>
  <c r="F806" i="6"/>
  <c r="F805" i="6"/>
  <c r="F804" i="6"/>
  <c r="F803" i="6"/>
  <c r="F802" i="6"/>
  <c r="F801" i="6"/>
  <c r="F800" i="6"/>
  <c r="F799" i="6"/>
  <c r="F798" i="6"/>
  <c r="F797" i="6"/>
  <c r="F796" i="6"/>
  <c r="F795" i="6"/>
  <c r="F794" i="6"/>
  <c r="F793" i="6"/>
  <c r="F792" i="6"/>
  <c r="F761" i="6"/>
  <c r="F756" i="6"/>
  <c r="F754" i="6"/>
  <c r="F752" i="6"/>
  <c r="F751" i="6"/>
  <c r="F750" i="6"/>
  <c r="F749" i="6"/>
  <c r="F748" i="6"/>
  <c r="F747" i="6"/>
  <c r="F746" i="6"/>
  <c r="F745" i="6"/>
  <c r="F744" i="6"/>
  <c r="F743" i="6"/>
  <c r="F712" i="6"/>
  <c r="F710" i="6"/>
  <c r="F709" i="6"/>
  <c r="F708" i="6"/>
  <c r="F706" i="6"/>
  <c r="F705" i="6"/>
  <c r="F704" i="6"/>
  <c r="F703" i="6"/>
  <c r="F702" i="6"/>
  <c r="F700" i="6"/>
  <c r="F699" i="6"/>
  <c r="F698" i="6"/>
  <c r="F697" i="6"/>
  <c r="F696" i="6"/>
  <c r="F695" i="6"/>
  <c r="F694" i="6"/>
  <c r="F647" i="6"/>
  <c r="F646" i="6"/>
  <c r="F644" i="6"/>
  <c r="F643" i="6"/>
  <c r="F642" i="6"/>
  <c r="F641" i="6"/>
  <c r="F599" i="6"/>
  <c r="F598" i="6"/>
  <c r="F596" i="6"/>
  <c r="F595" i="6"/>
  <c r="F594" i="6"/>
  <c r="F593" i="6"/>
  <c r="F592" i="6"/>
  <c r="F590" i="6"/>
  <c r="F587" i="6"/>
  <c r="F586" i="6"/>
  <c r="F585" i="6"/>
  <c r="F584" i="6"/>
  <c r="F583" i="6"/>
  <c r="F582" i="6"/>
  <c r="F581" i="6"/>
  <c r="F580" i="6"/>
  <c r="F547" i="6"/>
  <c r="F546" i="6"/>
  <c r="F545" i="6"/>
  <c r="F544" i="6"/>
  <c r="F543" i="6"/>
  <c r="F540" i="6"/>
  <c r="F539" i="6"/>
  <c r="F538" i="6"/>
  <c r="F537" i="6"/>
  <c r="F536" i="6"/>
  <c r="F535" i="6"/>
  <c r="F534" i="6"/>
  <c r="F533" i="6"/>
  <c r="F532" i="6"/>
  <c r="F531" i="6"/>
  <c r="F530" i="6"/>
  <c r="F529" i="6"/>
  <c r="F528" i="6"/>
  <c r="F527" i="6"/>
  <c r="F497" i="6"/>
  <c r="K493" i="6"/>
  <c r="F493" i="6"/>
  <c r="F491" i="6"/>
  <c r="F490" i="6"/>
  <c r="F489" i="6"/>
  <c r="F488" i="6"/>
  <c r="F487" i="6"/>
  <c r="F486" i="6"/>
  <c r="F485" i="6"/>
  <c r="F484" i="6"/>
  <c r="F483" i="6"/>
  <c r="F449" i="6"/>
  <c r="F446" i="6"/>
  <c r="F442" i="6"/>
  <c r="F441" i="6"/>
  <c r="F439" i="6"/>
  <c r="F436" i="6"/>
  <c r="F433" i="6"/>
  <c r="F432" i="6"/>
  <c r="F431" i="6"/>
  <c r="F397" i="6"/>
  <c r="F396" i="6"/>
  <c r="F395" i="6"/>
  <c r="F394" i="6"/>
  <c r="F393" i="6"/>
  <c r="F392" i="6"/>
  <c r="F391" i="6"/>
  <c r="F389" i="6"/>
  <c r="F388" i="6"/>
  <c r="F387" i="6"/>
  <c r="F385" i="6"/>
  <c r="F383" i="6"/>
  <c r="F381" i="6"/>
  <c r="F380" i="6"/>
  <c r="F379" i="6"/>
  <c r="F345" i="6"/>
  <c r="F344" i="6"/>
  <c r="F343" i="6"/>
  <c r="F342" i="6"/>
  <c r="F341" i="6"/>
  <c r="F340" i="6"/>
  <c r="F339" i="6"/>
  <c r="F338" i="6"/>
  <c r="F337" i="6"/>
  <c r="F336" i="6"/>
  <c r="F335" i="6"/>
  <c r="F334" i="6"/>
  <c r="F333" i="6"/>
  <c r="F332" i="6"/>
  <c r="F331" i="6"/>
  <c r="F330" i="6"/>
  <c r="F329" i="6"/>
  <c r="F328" i="6"/>
  <c r="F327" i="6"/>
  <c r="F293" i="6"/>
  <c r="F290" i="6"/>
  <c r="F289" i="6"/>
  <c r="F288" i="6"/>
  <c r="F287" i="6"/>
  <c r="F286" i="6"/>
  <c r="F285" i="6"/>
  <c r="F284" i="6"/>
  <c r="F283" i="6"/>
  <c r="F282" i="6"/>
  <c r="F281" i="6"/>
  <c r="F280" i="6"/>
  <c r="F279" i="6"/>
  <c r="F278" i="6"/>
  <c r="F276" i="6"/>
  <c r="F275" i="6"/>
  <c r="H263" i="6"/>
  <c r="F241" i="6"/>
  <c r="F239" i="6"/>
  <c r="F238" i="6"/>
  <c r="F237" i="6"/>
  <c r="F236" i="6"/>
  <c r="F235" i="6"/>
  <c r="F234" i="6"/>
  <c r="F233" i="6"/>
  <c r="F231" i="6"/>
  <c r="F230" i="6"/>
  <c r="F229" i="6"/>
  <c r="F228" i="6"/>
  <c r="F227" i="6"/>
  <c r="F226" i="6"/>
  <c r="F225" i="6"/>
  <c r="F223" i="6"/>
  <c r="F222" i="6"/>
  <c r="F189" i="6"/>
  <c r="F188" i="6"/>
  <c r="F187" i="6"/>
  <c r="F186" i="6"/>
  <c r="F185" i="6"/>
  <c r="F184" i="6"/>
  <c r="F183" i="6"/>
  <c r="F182" i="6"/>
  <c r="F181" i="6"/>
  <c r="F180" i="6"/>
  <c r="F179" i="6"/>
  <c r="F178" i="6"/>
  <c r="F177" i="6"/>
  <c r="F176" i="6"/>
  <c r="F175" i="6"/>
  <c r="F174" i="6"/>
  <c r="F173" i="6"/>
  <c r="F172" i="6"/>
  <c r="F171" i="6"/>
  <c r="F170" i="6"/>
  <c r="F137" i="6"/>
  <c r="F136" i="6"/>
  <c r="F135" i="6"/>
  <c r="F134" i="6"/>
  <c r="F133" i="6"/>
  <c r="F132" i="6"/>
  <c r="F131" i="6"/>
  <c r="F130" i="6"/>
  <c r="F129" i="6"/>
  <c r="F128" i="6"/>
  <c r="F127" i="6"/>
  <c r="F126" i="6"/>
  <c r="F125" i="6"/>
  <c r="F124" i="6"/>
  <c r="F123" i="6"/>
  <c r="F122" i="6"/>
  <c r="F121" i="6"/>
  <c r="F120" i="6"/>
  <c r="F119" i="6"/>
  <c r="F118" i="6"/>
  <c r="F85" i="6"/>
  <c r="F35" i="6"/>
  <c r="D35" i="6"/>
  <c r="C35" i="6"/>
  <c r="B35" i="6"/>
  <c r="A35" i="6"/>
  <c r="F34" i="6"/>
  <c r="D34" i="6"/>
  <c r="C34" i="6"/>
  <c r="B34" i="6"/>
  <c r="A34" i="6"/>
  <c r="F33" i="6"/>
  <c r="D33" i="6"/>
  <c r="C33" i="6"/>
  <c r="B33" i="6"/>
  <c r="A33" i="6"/>
  <c r="F32" i="6"/>
  <c r="D32" i="6"/>
  <c r="C32" i="6"/>
  <c r="B32" i="6"/>
  <c r="A32" i="6"/>
  <c r="F31" i="6"/>
  <c r="D31" i="6"/>
  <c r="C31" i="6"/>
  <c r="B31" i="6"/>
  <c r="A31" i="6"/>
  <c r="F30" i="6"/>
  <c r="D30" i="6"/>
  <c r="C30" i="6"/>
  <c r="B30" i="6"/>
  <c r="A30" i="6"/>
  <c r="F29" i="6"/>
  <c r="D29" i="6"/>
  <c r="C29" i="6"/>
  <c r="B29" i="6"/>
  <c r="A29" i="6"/>
  <c r="F28" i="6"/>
  <c r="D28" i="6"/>
  <c r="C28" i="6"/>
  <c r="B28" i="6"/>
  <c r="A28" i="6"/>
  <c r="F27" i="6"/>
  <c r="D27" i="6"/>
  <c r="C27" i="6"/>
  <c r="B27" i="6"/>
  <c r="A27" i="6"/>
  <c r="F26" i="6"/>
  <c r="D26" i="6"/>
  <c r="C26" i="6"/>
  <c r="B26" i="6"/>
  <c r="A26" i="6"/>
  <c r="F25" i="6"/>
  <c r="D25" i="6"/>
  <c r="C25" i="6"/>
  <c r="B25" i="6"/>
  <c r="A25" i="6"/>
  <c r="F24" i="6"/>
  <c r="D24" i="6"/>
  <c r="C24" i="6"/>
  <c r="B24" i="6"/>
  <c r="A24" i="6"/>
  <c r="F23" i="6"/>
  <c r="D23" i="6"/>
  <c r="C23" i="6"/>
  <c r="B23" i="6"/>
  <c r="A23" i="6"/>
  <c r="F22" i="6"/>
  <c r="D22" i="6"/>
  <c r="C22" i="6"/>
  <c r="B22" i="6"/>
  <c r="A22" i="6"/>
  <c r="F21" i="6"/>
  <c r="D21" i="6"/>
  <c r="C21" i="6"/>
  <c r="B21" i="6"/>
  <c r="A21" i="6"/>
  <c r="F20" i="6"/>
  <c r="D20" i="6"/>
  <c r="C20" i="6"/>
  <c r="B20" i="6"/>
  <c r="A20" i="6"/>
  <c r="F19" i="6"/>
  <c r="D19" i="6"/>
  <c r="C19" i="6"/>
  <c r="B19" i="6"/>
  <c r="A19" i="6"/>
  <c r="F18" i="6"/>
  <c r="D18" i="6"/>
  <c r="C18" i="6"/>
  <c r="B18" i="6"/>
  <c r="A18" i="6"/>
  <c r="F17" i="6"/>
  <c r="D17" i="6"/>
  <c r="C17" i="6"/>
  <c r="B17" i="6"/>
  <c r="A17" i="6"/>
  <c r="F16" i="6"/>
  <c r="D16" i="6"/>
  <c r="C16" i="6"/>
  <c r="B16" i="6"/>
  <c r="A16" i="6"/>
  <c r="F15" i="6"/>
  <c r="D15" i="6"/>
  <c r="C15" i="6"/>
  <c r="B15" i="6"/>
  <c r="A15" i="6"/>
  <c r="F14" i="6"/>
  <c r="D14" i="6"/>
  <c r="C14" i="6"/>
  <c r="B14" i="6"/>
  <c r="A14" i="6"/>
  <c r="F13" i="6"/>
  <c r="D13" i="6"/>
  <c r="C13" i="6"/>
  <c r="B13" i="6"/>
  <c r="A13" i="6"/>
  <c r="F12" i="6"/>
  <c r="D12" i="6"/>
  <c r="C12" i="6"/>
  <c r="B12" i="6"/>
  <c r="A12" i="6"/>
  <c r="F11" i="6"/>
  <c r="D11" i="6"/>
  <c r="C11" i="6"/>
  <c r="B11" i="6"/>
  <c r="A11" i="6"/>
  <c r="BQ219" i="7"/>
  <c r="BN219" i="7"/>
  <c r="BB219" i="7"/>
  <c r="BB217" i="7"/>
  <c r="BB216" i="7"/>
  <c r="BB215" i="7"/>
  <c r="BB214" i="7"/>
  <c r="BB213" i="7"/>
  <c r="BB212" i="7"/>
  <c r="BB211" i="7"/>
  <c r="BB210" i="7"/>
  <c r="BB209" i="7"/>
  <c r="BB208" i="7"/>
  <c r="BB207" i="7"/>
  <c r="BB206" i="7"/>
  <c r="BB205" i="7"/>
  <c r="BB204" i="7"/>
  <c r="BB203" i="7"/>
  <c r="BB202" i="7"/>
  <c r="BB201" i="7"/>
  <c r="BB200" i="7"/>
  <c r="BB199" i="7"/>
  <c r="BB198" i="7"/>
  <c r="BB197" i="7"/>
  <c r="BB196" i="7"/>
  <c r="BB195" i="7"/>
  <c r="BB193" i="7"/>
  <c r="BB192" i="7"/>
  <c r="BN191" i="7"/>
  <c r="BB191" i="7"/>
  <c r="BB190" i="7"/>
  <c r="A190" i="7"/>
  <c r="BB189" i="7"/>
  <c r="A189" i="7"/>
  <c r="BB188" i="7"/>
  <c r="L181" i="7"/>
  <c r="L180" i="7"/>
  <c r="AW179" i="7"/>
  <c r="L179" i="7"/>
  <c r="AW178" i="7"/>
  <c r="L178" i="7"/>
  <c r="BB160" i="7"/>
  <c r="BN159" i="7"/>
  <c r="BB159" i="7"/>
  <c r="H159" i="7"/>
  <c r="A159" i="7"/>
  <c r="BB158" i="7"/>
  <c r="H158" i="7"/>
  <c r="A158" i="7"/>
  <c r="BB157" i="7"/>
  <c r="H157" i="7"/>
  <c r="A157" i="7"/>
  <c r="BB156" i="7"/>
  <c r="H156" i="7"/>
  <c r="A156" i="7"/>
  <c r="BB155" i="7"/>
  <c r="H155" i="7"/>
  <c r="A155" i="7"/>
  <c r="BB154" i="7"/>
  <c r="H154" i="7"/>
  <c r="A154" i="7"/>
  <c r="BB153" i="7"/>
  <c r="H153" i="7"/>
  <c r="A153" i="7"/>
  <c r="BB152" i="7"/>
  <c r="H152" i="7"/>
  <c r="A152" i="7"/>
  <c r="BB151" i="7"/>
  <c r="H151" i="7"/>
  <c r="A151" i="7"/>
  <c r="BB150" i="7"/>
  <c r="H150" i="7"/>
  <c r="A150" i="7"/>
  <c r="BB149" i="7"/>
  <c r="H149" i="7"/>
  <c r="A149" i="7"/>
  <c r="BB148" i="7"/>
  <c r="H148" i="7"/>
  <c r="A148" i="7"/>
  <c r="BB147" i="7"/>
  <c r="H147" i="7"/>
  <c r="A147" i="7"/>
  <c r="BB146" i="7"/>
  <c r="H146" i="7"/>
  <c r="A146" i="7"/>
  <c r="BB145" i="7"/>
  <c r="H145" i="7"/>
  <c r="A145" i="7"/>
  <c r="BB144" i="7"/>
  <c r="H144" i="7"/>
  <c r="A144" i="7"/>
  <c r="BB143" i="7"/>
  <c r="H143" i="7"/>
  <c r="A143" i="7"/>
  <c r="BB142" i="7"/>
  <c r="H142" i="7"/>
  <c r="A142" i="7"/>
  <c r="BB141" i="7"/>
  <c r="H141" i="7"/>
  <c r="A141" i="7"/>
  <c r="BB140" i="7"/>
  <c r="H140" i="7"/>
  <c r="A140" i="7"/>
  <c r="BB139" i="7"/>
  <c r="H139" i="7"/>
  <c r="A139" i="7"/>
  <c r="BB138" i="7"/>
  <c r="H138" i="7"/>
  <c r="A138" i="7"/>
  <c r="BB137" i="7"/>
  <c r="H137" i="7"/>
  <c r="A137" i="7"/>
  <c r="BB136" i="7"/>
  <c r="H136" i="7"/>
  <c r="A136" i="7"/>
  <c r="BB135" i="7"/>
  <c r="H135" i="7"/>
  <c r="A135" i="7"/>
  <c r="BB134" i="7"/>
  <c r="H134" i="7"/>
  <c r="A134" i="7"/>
  <c r="BB133" i="7"/>
  <c r="H133" i="7"/>
  <c r="A133" i="7"/>
  <c r="BB132" i="7"/>
  <c r="H132" i="7"/>
  <c r="A132" i="7"/>
  <c r="BB131" i="7"/>
  <c r="H131" i="7"/>
  <c r="A131" i="7"/>
  <c r="BB130" i="7"/>
  <c r="H130" i="7"/>
  <c r="A130" i="7"/>
  <c r="BB129" i="7"/>
  <c r="L122" i="7"/>
  <c r="L121" i="7"/>
  <c r="AW120" i="7"/>
  <c r="L120" i="7"/>
  <c r="AW119" i="7"/>
  <c r="L119" i="7"/>
  <c r="BN101" i="7"/>
  <c r="BB101" i="7"/>
  <c r="BB100" i="7"/>
  <c r="H100" i="7"/>
  <c r="A100" i="7"/>
  <c r="BB99" i="7"/>
  <c r="H99" i="7"/>
  <c r="A99" i="7"/>
  <c r="BB98" i="7"/>
  <c r="H98" i="7"/>
  <c r="A98" i="7"/>
  <c r="BB97" i="7"/>
  <c r="H97" i="7"/>
  <c r="A97" i="7"/>
  <c r="BB96" i="7"/>
  <c r="H96" i="7"/>
  <c r="A96" i="7"/>
  <c r="BB95" i="7"/>
  <c r="H95" i="7"/>
  <c r="A95" i="7"/>
  <c r="BB94" i="7"/>
  <c r="H94" i="7"/>
  <c r="A94" i="7"/>
  <c r="BB93" i="7"/>
  <c r="H93" i="7"/>
  <c r="A93" i="7"/>
  <c r="BB92" i="7"/>
  <c r="H92" i="7"/>
  <c r="A92" i="7"/>
  <c r="BB91" i="7"/>
  <c r="H91" i="7"/>
  <c r="A91" i="7"/>
  <c r="BB90" i="7"/>
  <c r="H90" i="7"/>
  <c r="A90" i="7"/>
  <c r="BB89" i="7"/>
  <c r="H89" i="7"/>
  <c r="A89" i="7"/>
  <c r="BB88" i="7"/>
  <c r="H88" i="7"/>
  <c r="A88" i="7"/>
  <c r="BB87" i="7"/>
  <c r="H87" i="7"/>
  <c r="A87" i="7"/>
  <c r="BB86" i="7"/>
  <c r="H86" i="7"/>
  <c r="A86" i="7"/>
  <c r="BB85" i="7"/>
  <c r="H85" i="7"/>
  <c r="A85" i="7"/>
  <c r="BB84" i="7"/>
  <c r="H84" i="7"/>
  <c r="A84" i="7"/>
  <c r="BB83" i="7"/>
  <c r="H83" i="7"/>
  <c r="A83" i="7"/>
  <c r="BB82" i="7"/>
  <c r="H82" i="7"/>
  <c r="A82" i="7"/>
  <c r="BB81" i="7"/>
  <c r="H81" i="7"/>
  <c r="A81" i="7"/>
  <c r="BB80" i="7"/>
  <c r="H80" i="7"/>
  <c r="A80" i="7"/>
  <c r="BB79" i="7"/>
  <c r="H79" i="7"/>
  <c r="A79" i="7"/>
  <c r="BB78" i="7"/>
  <c r="H78" i="7"/>
  <c r="A78" i="7"/>
  <c r="BB77" i="7"/>
  <c r="H77" i="7"/>
  <c r="A77" i="7"/>
  <c r="BB76" i="7"/>
  <c r="H76" i="7"/>
  <c r="A76" i="7"/>
  <c r="BB75" i="7"/>
  <c r="H75" i="7"/>
  <c r="A75" i="7"/>
  <c r="BB74" i="7"/>
  <c r="H74" i="7"/>
  <c r="BB73" i="7"/>
  <c r="H73" i="7"/>
  <c r="D73" i="7"/>
  <c r="A73" i="7"/>
  <c r="BB72" i="7"/>
  <c r="H72" i="7"/>
  <c r="D72" i="7"/>
  <c r="A72" i="7"/>
  <c r="BB71" i="7"/>
  <c r="H71" i="7"/>
  <c r="D71" i="7"/>
  <c r="A71" i="7"/>
  <c r="BB70" i="7"/>
  <c r="L63" i="7"/>
  <c r="L62" i="7"/>
  <c r="AW61" i="7"/>
  <c r="L61" i="7"/>
  <c r="AW60" i="7"/>
  <c r="L60" i="7"/>
  <c r="BN42" i="7"/>
  <c r="BB42" i="7"/>
  <c r="BB41" i="7"/>
  <c r="H41" i="7"/>
  <c r="A41" i="7"/>
  <c r="BB40" i="7"/>
  <c r="H40" i="7"/>
  <c r="A40" i="7"/>
  <c r="BB39" i="7"/>
  <c r="H39" i="7"/>
  <c r="A39" i="7"/>
  <c r="BB38" i="7"/>
  <c r="H38" i="7"/>
  <c r="A38" i="7"/>
  <c r="BB37" i="7"/>
  <c r="H37" i="7"/>
  <c r="A37" i="7"/>
  <c r="BB36" i="7"/>
  <c r="H36" i="7"/>
  <c r="A36" i="7"/>
  <c r="BB35" i="7"/>
  <c r="H35" i="7"/>
  <c r="A35" i="7"/>
  <c r="BB34" i="7"/>
  <c r="H34" i="7"/>
  <c r="A34" i="7"/>
  <c r="BB33" i="7"/>
  <c r="H33" i="7"/>
  <c r="A33" i="7"/>
  <c r="BB32" i="7"/>
  <c r="H32" i="7"/>
  <c r="A32" i="7"/>
  <c r="BB31" i="7"/>
  <c r="H31" i="7"/>
  <c r="A31" i="7"/>
  <c r="BB30" i="7"/>
  <c r="H30" i="7"/>
  <c r="A30" i="7"/>
  <c r="BB29" i="7"/>
  <c r="H29" i="7"/>
  <c r="A29" i="7"/>
  <c r="BB28" i="7"/>
  <c r="H28" i="7"/>
  <c r="A28" i="7"/>
  <c r="BB27" i="7"/>
  <c r="H27" i="7"/>
  <c r="A27" i="7"/>
  <c r="BB26" i="7"/>
  <c r="H26" i="7"/>
  <c r="A26" i="7"/>
  <c r="BB25" i="7"/>
  <c r="H25" i="7"/>
  <c r="A25" i="7"/>
  <c r="BB24" i="7"/>
  <c r="H24" i="7"/>
  <c r="A24" i="7"/>
  <c r="BB23" i="7"/>
  <c r="H23" i="7"/>
  <c r="A23" i="7"/>
  <c r="BB22" i="7"/>
  <c r="H22" i="7"/>
  <c r="A22" i="7"/>
  <c r="BB21" i="7"/>
  <c r="H21" i="7"/>
  <c r="A21" i="7"/>
  <c r="BB20" i="7"/>
  <c r="H20" i="7"/>
  <c r="A20" i="7"/>
  <c r="BB19" i="7"/>
  <c r="H19" i="7"/>
  <c r="A19" i="7"/>
  <c r="BB18" i="7"/>
  <c r="H18" i="7"/>
  <c r="A18" i="7"/>
  <c r="BB17" i="7"/>
  <c r="H17" i="7"/>
  <c r="A17" i="7"/>
  <c r="BB16" i="7"/>
  <c r="H16" i="7"/>
  <c r="A16" i="7"/>
  <c r="BB15" i="7"/>
  <c r="H15" i="7"/>
  <c r="A15" i="7"/>
  <c r="BB14" i="7"/>
  <c r="H14" i="7"/>
  <c r="A14" i="7"/>
  <c r="BB13" i="7"/>
  <c r="H13" i="7"/>
  <c r="A13" i="7"/>
  <c r="BB12" i="7"/>
  <c r="H12" i="7"/>
  <c r="A12" i="7"/>
  <c r="AW2" i="7"/>
</calcChain>
</file>

<file path=xl/sharedStrings.xml><?xml version="1.0" encoding="utf-8"?>
<sst xmlns="http://schemas.openxmlformats.org/spreadsheetml/2006/main" count="6213" uniqueCount="1777">
  <si>
    <t>Republic of the Philippines</t>
  </si>
  <si>
    <t>DEPARTMENT OF PUBLIC WORKS AND HIGHWAYS</t>
  </si>
  <si>
    <t xml:space="preserve">SOUTHERN MINDORO
</t>
  </si>
  <si>
    <t>DISTRICT ENGINEERING OFFICE</t>
  </si>
  <si>
    <t>MIMAROPA REGION (IV-B)</t>
  </si>
  <si>
    <t>Roxas, Oriental Mindoro</t>
  </si>
  <si>
    <t>Name of Procuring Entity:</t>
  </si>
  <si>
    <t>DPWH - SMDEO</t>
  </si>
  <si>
    <t>Request for Quotation (P.R. No.)</t>
  </si>
  <si>
    <t>:</t>
  </si>
  <si>
    <t>Revised on :</t>
  </si>
  <si>
    <t xml:space="preserve"> Date</t>
  </si>
  <si>
    <t>Standard Form/Title</t>
  </si>
  <si>
    <t>REQUEST FOR QUOTATION</t>
  </si>
  <si>
    <t>Office/End-User</t>
  </si>
  <si>
    <t xml:space="preserve">     (Small Value Procurement)</t>
  </si>
  <si>
    <t>COMPANY NAME</t>
  </si>
  <si>
    <t>ADDRESS</t>
  </si>
  <si>
    <t>TEL. NO./FAX No.</t>
  </si>
  <si>
    <t>TIN :</t>
  </si>
  <si>
    <t>EMMANUEL A. MANALAYSAY</t>
  </si>
  <si>
    <t>BAC Chairperson</t>
  </si>
  <si>
    <t>Item</t>
  </si>
  <si>
    <t>ITEMS &amp; DESCRIPTION</t>
  </si>
  <si>
    <t>QTY.</t>
  </si>
  <si>
    <t>UNIT</t>
  </si>
  <si>
    <t>UNIT PRICE</t>
  </si>
  <si>
    <t>TOTAL PRICE</t>
  </si>
  <si>
    <t>No.</t>
  </si>
  <si>
    <t>unit</t>
  </si>
  <si>
    <t>Additional Notes:</t>
  </si>
  <si>
    <t>N/A</t>
  </si>
  <si>
    <t>Note: The awarding for this RFQ will be on a lump-sum basis. Prospective Supplier must qoute for all items. Otherwise they will be subjected for disqualification.</t>
  </si>
  <si>
    <t>Brand and Model</t>
  </si>
  <si>
    <t>Warranty</t>
  </si>
  <si>
    <t>Delivery Period</t>
  </si>
  <si>
    <t>Price Validity</t>
  </si>
  <si>
    <t xml:space="preserve">Telefax: </t>
  </si>
  <si>
    <t>(043) 289 -3102</t>
  </si>
  <si>
    <t>Printed Name / Signature / Date</t>
  </si>
  <si>
    <t>email: : rubico-fetalsana.marinelle@dpwh.gov.ph</t>
  </si>
  <si>
    <t>Tel. No. / Cellphone No. / E-mail Address</t>
  </si>
  <si>
    <t>PURCHASE ORDER</t>
  </si>
  <si>
    <t>Supplier</t>
  </si>
  <si>
    <t>P.O. No.</t>
  </si>
  <si>
    <t>Address</t>
  </si>
  <si>
    <t>Date</t>
  </si>
  <si>
    <t>Tel. No.</t>
  </si>
  <si>
    <t>Mode of Procurement :</t>
  </si>
  <si>
    <t>TIN No.</t>
  </si>
  <si>
    <t>Shopping under IRR of RA 9184 S-2003</t>
  </si>
  <si>
    <t xml:space="preserve">Gentlemen : </t>
  </si>
  <si>
    <t>Please furnish this office the following articles subject to the terms and conditions contained herein :</t>
  </si>
  <si>
    <t>Place of Delivery :</t>
  </si>
  <si>
    <t>Delivery Term  :</t>
  </si>
  <si>
    <t>Porperty Section, FOCUS Cmpd., 2nd St., Port Area, Manila</t>
  </si>
  <si>
    <t>Within seven (7) working days upon receipt of Approved P.O.</t>
  </si>
  <si>
    <t>Date of Delivery</t>
  </si>
  <si>
    <t>Payment Term :</t>
  </si>
  <si>
    <t>Charge Account</t>
  </si>
  <si>
    <t>Stock No.</t>
  </si>
  <si>
    <t>pc</t>
  </si>
  <si>
    <t>m³</t>
  </si>
  <si>
    <t>sack</t>
  </si>
  <si>
    <t>bag</t>
  </si>
  <si>
    <t>kilo</t>
  </si>
  <si>
    <t>25</t>
  </si>
  <si>
    <t>4</t>
  </si>
  <si>
    <t>10</t>
  </si>
  <si>
    <t>5</t>
  </si>
  <si>
    <t>1</t>
  </si>
  <si>
    <t>7</t>
  </si>
  <si>
    <t>19</t>
  </si>
  <si>
    <t>2</t>
  </si>
  <si>
    <t>mtr</t>
  </si>
  <si>
    <t>SUB-TOTAL</t>
  </si>
  <si>
    <t>Total Amount In Words :</t>
  </si>
  <si>
    <t xml:space="preserve">     In case of failure to make full delivery within the time specified above, a penalty of one-tenth (1/10) of one percent (1%) for every day of delay shall be imposed.</t>
  </si>
  <si>
    <t>CONFORME :</t>
  </si>
  <si>
    <t>Very truly yours,</t>
  </si>
  <si>
    <t>JAIME A. PACANAN, Ph.D., CESO I</t>
  </si>
  <si>
    <t>Signature over Printed Name of Supplier</t>
  </si>
  <si>
    <t>Undersecretary for Support Services</t>
  </si>
  <si>
    <t>Authorized Official</t>
  </si>
  <si>
    <t>CERTIFIED AS TO AVAILABILITY OF FUNDS</t>
  </si>
  <si>
    <t>Amount :</t>
  </si>
  <si>
    <t>Responsibility Center</t>
  </si>
  <si>
    <t>TERESITA S. DE VERA</t>
  </si>
  <si>
    <t>F/P.P.A.</t>
  </si>
  <si>
    <t>Department Chief Accountant</t>
  </si>
  <si>
    <t>SUB TOTAL BROUGHT FORWARD</t>
  </si>
  <si>
    <t>6</t>
  </si>
  <si>
    <t>9</t>
  </si>
  <si>
    <t>200</t>
  </si>
  <si>
    <t>set</t>
  </si>
  <si>
    <t>3</t>
  </si>
  <si>
    <t>box</t>
  </si>
  <si>
    <t>length</t>
  </si>
  <si>
    <t>roll</t>
  </si>
  <si>
    <t>qrt</t>
  </si>
  <si>
    <t>gal</t>
  </si>
  <si>
    <t>8</t>
  </si>
  <si>
    <t>doz</t>
  </si>
  <si>
    <t>pair</t>
  </si>
  <si>
    <t>GRAND TOTAL</t>
  </si>
  <si>
    <t xml:space="preserve"> </t>
  </si>
  <si>
    <t>Door knobs, P.Q.</t>
  </si>
  <si>
    <t>sq.ft.</t>
  </si>
  <si>
    <t>Sliding bronze glass window on analok frame</t>
  </si>
  <si>
    <t xml:space="preserve"> (H=1.10m, W=1.20m)</t>
  </si>
  <si>
    <t xml:space="preserve"> x-x-x-x-x-x</t>
  </si>
  <si>
    <t>End-user: SPMD, AMMS</t>
  </si>
  <si>
    <t xml:space="preserve">P.O. No. : </t>
  </si>
  <si>
    <t xml:space="preserve">Date : </t>
  </si>
  <si>
    <t>Tel No.</t>
  </si>
  <si>
    <t xml:space="preserve">    " Shopping under "</t>
  </si>
  <si>
    <t>TIN</t>
  </si>
  <si>
    <t>IRR of R.A. 9184 S-2003</t>
  </si>
  <si>
    <t>Gentlemen:</t>
  </si>
  <si>
    <t xml:space="preserve">                 Please furnish this Office the following articles subject to the terms and conditions contained herein:</t>
  </si>
  <si>
    <t>Property Section, Focus Cmpd, 2nd St., Port Area, Manila.</t>
  </si>
  <si>
    <t>Delivery Term :</t>
  </si>
  <si>
    <t>`W/in 7 working days upon receipt of Approved P.O.</t>
  </si>
  <si>
    <t>Date of Delivery :</t>
  </si>
  <si>
    <t>Unit</t>
  </si>
  <si>
    <t>Description</t>
  </si>
  <si>
    <t>Quantity</t>
  </si>
  <si>
    <t>Unit Cost</t>
  </si>
  <si>
    <t>Amount</t>
  </si>
  <si>
    <t>80</t>
  </si>
  <si>
    <t>15</t>
  </si>
  <si>
    <t>pack</t>
  </si>
  <si>
    <t>ream</t>
  </si>
  <si>
    <t>16</t>
  </si>
  <si>
    <t>18</t>
  </si>
  <si>
    <t>TOTAL</t>
  </si>
  <si>
    <t>(Total Amount in Words) FOURTY FOUR THOUSAND EIGHT HUNDRED PESOS ONLY.</t>
  </si>
  <si>
    <t>In case of failure to make the full delivery within the time specified above, a penalty of one-tenth (1/10) of one percent</t>
  </si>
  <si>
    <t>for every day of delay shall be imposed.</t>
  </si>
  <si>
    <t>`</t>
  </si>
  <si>
    <t>Conforme:</t>
  </si>
  <si>
    <t>JAIME A. PACANAN, Ph. D, CESO I</t>
  </si>
  <si>
    <t>___________________________________________</t>
  </si>
  <si>
    <t>Undersecretary for Administration Support Services</t>
  </si>
  <si>
    <t xml:space="preserve">           Signature over Printed Name of Supplier</t>
  </si>
  <si>
    <t xml:space="preserve">                                     Date</t>
  </si>
  <si>
    <t>TO AVAILABILITY OF FUNDS</t>
  </si>
  <si>
    <t>F/P.P.A</t>
  </si>
  <si>
    <t>Department Chief, Accountant</t>
  </si>
  <si>
    <t>C-0115-0495-11C</t>
  </si>
  <si>
    <t>"Shopping under</t>
  </si>
  <si>
    <t xml:space="preserve">  W/in 7 Working days upon receipt of Approved P.O.</t>
  </si>
  <si>
    <t>(Total Amount in Words)</t>
  </si>
  <si>
    <t>FOURTEEN THOUSAND NINE HUNDRED PESOS ONLY.</t>
  </si>
  <si>
    <t>CERTIFIED AS TO AVAILABILITY OF ALLOTMENT:</t>
  </si>
  <si>
    <t>GOLDEN BAT ( FAR EAST ), INC.</t>
  </si>
  <si>
    <t>2C-0900-0032-09</t>
  </si>
  <si>
    <t># 52 Sect. O. M. Alcaraz Cor., D. Tuazon St., Quezon City</t>
  </si>
  <si>
    <t>731-97-45/731-97-46/731-17-95/731-49-74/Fax ( 632 ) 742-23-68</t>
  </si>
  <si>
    <t xml:space="preserve">Mode of Procurement : </t>
  </si>
  <si>
    <t>"shopping" under</t>
  </si>
  <si>
    <t xml:space="preserve"> IRR of R.A. 9184 S-2003</t>
  </si>
  <si>
    <t>W/in 7 working days after receipt of P.O.</t>
  </si>
  <si>
    <t>AMOUNT</t>
  </si>
  <si>
    <t>For use at the BRS-MTD Laboratory</t>
  </si>
  <si>
    <t>OTTAWA SAND, Graded   C-109/ASTM   778</t>
  </si>
  <si>
    <t>x x x x x x x x</t>
  </si>
  <si>
    <t>NINETY TWO THOUSAND FIVE HUNDRED PESOS ONLY.</t>
  </si>
  <si>
    <t>JAIME A. PACANAN, Ph. D, CESO II</t>
  </si>
  <si>
    <t>Undersecretary</t>
  </si>
  <si>
    <t>MEDITECH TRADE AND DEVELOPMENT</t>
  </si>
  <si>
    <t>C-1100-0540-09</t>
  </si>
  <si>
    <t>178 Barcelona St., San Juan, Metro Manila</t>
  </si>
  <si>
    <t>726-1057/725-4636</t>
  </si>
  <si>
    <t>"Shopping"</t>
  </si>
  <si>
    <t>under IRR of R.A. 9184 S-2003</t>
  </si>
  <si>
    <t>W/in 7 Working days upon receipt of approved P.O.</t>
  </si>
  <si>
    <t>For use of Bureau of Maintenance</t>
  </si>
  <si>
    <r>
      <rPr>
        <b/>
        <sz val="10"/>
        <color indexed="8"/>
        <rFont val="Arial Narrow"/>
        <family val="2"/>
      </rPr>
      <t xml:space="preserve">Digital Camera, </t>
    </r>
    <r>
      <rPr>
        <sz val="10"/>
        <color indexed="8"/>
        <rFont val="Arial Narrow"/>
        <family val="2"/>
      </rPr>
      <t>G.E. Brand Model E850</t>
    </r>
  </si>
  <si>
    <t>8.0 Megapixels, Anti-shake, 3.0 inch LCD</t>
  </si>
  <si>
    <t>General Electric E850 features:</t>
  </si>
  <si>
    <t xml:space="preserve">    8 megapixel </t>
  </si>
  <si>
    <t xml:space="preserve">    3 inch LCD</t>
  </si>
  <si>
    <t xml:space="preserve">    face detection</t>
  </si>
  <si>
    <t xml:space="preserve">    5x optical zoom</t>
  </si>
  <si>
    <t xml:space="preserve">    ISO range up to 1600</t>
  </si>
  <si>
    <t xml:space="preserve">    In-camera red-eye removal</t>
  </si>
  <si>
    <t xml:space="preserve">    In-camera panorama stitching</t>
  </si>
  <si>
    <t>x x x x x x x x x</t>
  </si>
  <si>
    <t>NINE THOUSAND NINETY THREE PESOS &amp; 50/100 ONLY.</t>
  </si>
  <si>
    <t>SUPPLIER</t>
  </si>
  <si>
    <t>TEKNIKOS REF. &amp; AC SERVICES, INC.</t>
  </si>
  <si>
    <t>P-4300-0411-10</t>
  </si>
  <si>
    <t>Teknikos Bldg., National Road, Putatan, Muntinlupa City</t>
  </si>
  <si>
    <t>861-02-03</t>
  </si>
  <si>
    <t>000-148-093-000</t>
  </si>
  <si>
    <t>W/in  15 Working days upon receipt of Approved  P.O.</t>
  </si>
  <si>
    <t>For use of ESSO</t>
  </si>
  <si>
    <t>Aircondition, 3 TR, 230V, Single Phase 60Hz</t>
  </si>
  <si>
    <t>Floor Mounted, Package Type with installation</t>
  </si>
  <si>
    <t>Labor and warranty</t>
  </si>
  <si>
    <t>Brand: KOPPEL KFM-36E0 ( 3.OTR ) 230v/ 1ph/60hz</t>
  </si>
  <si>
    <t>Aircondition, 5TR, 230V,Single Phase, 60hz</t>
  </si>
  <si>
    <t>Floor Mounted , Package Type with installation</t>
  </si>
  <si>
    <t>labor and warranty</t>
  </si>
  <si>
    <t>Brand: KOPPEL KFM-60EO / KPC-60IVO ( 5.OTR )</t>
  </si>
  <si>
    <t>230v / 3ph / 60hz</t>
  </si>
  <si>
    <t>Note:</t>
  </si>
  <si>
    <t xml:space="preserve">Supply &amp; installation of new units. This includes dismantling of </t>
  </si>
  <si>
    <t>old units.</t>
  </si>
  <si>
    <t>2. Existing power supply lines shall be utilize.</t>
  </si>
  <si>
    <t xml:space="preserve">x x x x x </t>
  </si>
  <si>
    <t>TWO HUNDRED FOURTY SIX THOUSAND  PESOS ONLY.</t>
  </si>
  <si>
    <t>SICCION MARKETING, INC</t>
  </si>
  <si>
    <t>C-0900-0757-07</t>
  </si>
  <si>
    <t>1800 A. Mendoza St., Cor., A.H. Lacson St., Sampaloc, Manila</t>
  </si>
  <si>
    <t>711-89-45/ 711-84-22</t>
  </si>
  <si>
    <t>Public Bidding</t>
  </si>
  <si>
    <t>90 to 120 Calendar days upon receipt of P.O.</t>
  </si>
  <si>
    <t>TOTAL BROUGHT FORWARDED</t>
  </si>
  <si>
    <t>B4</t>
  </si>
  <si>
    <t>CALIPER INSPECTION GAUGE BLOCK</t>
  </si>
  <si>
    <t>Steel/ Cera Combination Blocks</t>
  </si>
  <si>
    <t xml:space="preserve">sets, Consist of 5 pcs. ( 10.3 24.5, 50, 75, 100mm ) </t>
  </si>
  <si>
    <t>Holder: 250 mm ( 1 pc. ), Ceramic plain jaws</t>
  </si>
  <si>
    <t>B5</t>
  </si>
  <si>
    <t>PSYCHROMETER</t>
  </si>
  <si>
    <t>Digital Psychrometer with infrared thermometer, Extech USA</t>
  </si>
  <si>
    <t xml:space="preserve">10-90% Humidity, 0.1% RH Resolution +/-3% RH accuracy, </t>
  </si>
  <si>
    <t>Aajustable 0.3 to 0.99, 8:1 Field of View.</t>
  </si>
  <si>
    <t>FOUR HUNDRED EIGHTY ONE THOUSAND PESOS ONLY</t>
  </si>
  <si>
    <t>Chairman, BAC for Goods</t>
  </si>
  <si>
    <t>MARICHU A. PALAFOX</t>
  </si>
  <si>
    <t>GEMARC ENTERPRISES INCORPORATED</t>
  </si>
  <si>
    <t>1001 Baybay St., Concepcion Marikina City</t>
  </si>
  <si>
    <t>(632) 942-58-53/ (632 ) 997-79-59/Fax ( 632 ) 941-16-10</t>
  </si>
  <si>
    <t xml:space="preserve"> 90 days After Receipt of Notice of Awards</t>
  </si>
  <si>
    <t>For use of Bureau of Research and Standards</t>
  </si>
  <si>
    <t>A1</t>
  </si>
  <si>
    <t>sets</t>
  </si>
  <si>
    <t>CAPPING RETAINER W/NEOPRENE PAD, "LOCAL"</t>
  </si>
  <si>
    <t>Use for 4" dia. Concrete cylindrical Specimen</t>
  </si>
  <si>
    <t>Consist of two (2) alloy steel cap retainers &amp;  two ( 2 ) 12. 5mm.</t>
  </si>
  <si>
    <t>thick neoprene pads, 60 shore</t>
  </si>
  <si>
    <t>A2</t>
  </si>
  <si>
    <t>CAPPING RETAINER W/NEOPRENE PAD, " LOCAL "</t>
  </si>
  <si>
    <t>Use for 6" dia. Concrete cylindrical specimen</t>
  </si>
  <si>
    <t>Consist of two ( 2 ) alloy steel cap retainers &amp; two ( 2 ) 12.5mm</t>
  </si>
  <si>
    <t>A6</t>
  </si>
  <si>
    <t>units</t>
  </si>
  <si>
    <t>ELECTRONIC PRECISION TOP LOADING</t>
  </si>
  <si>
    <t>AND PLATFORM BALANCE, ASUKI" JAPAN</t>
  </si>
  <si>
    <t>Capacity: 3000g or 3 kg; sensitivity, 0.1 g</t>
  </si>
  <si>
    <t xml:space="preserve">Pan Dimemsion: 230 x 300, </t>
  </si>
  <si>
    <t>Model: QW-3K</t>
  </si>
  <si>
    <t>A7</t>
  </si>
  <si>
    <t>ELECTRONIC ANALYTICAL BALANCE," SHIMADZU" JAPAN</t>
  </si>
  <si>
    <t>220 GRAMS CAPACITY., 0.1mg</t>
  </si>
  <si>
    <t>Pan Size ( mm ): 80 diameter</t>
  </si>
  <si>
    <t>Model: AY220</t>
  </si>
  <si>
    <t>x x x x x  x x</t>
  </si>
  <si>
    <t>Sub-Total</t>
  </si>
  <si>
    <t>MR. ACJ PRINTERS &amp; TRADING, INC.</t>
  </si>
  <si>
    <t>C-0102-0720-09</t>
  </si>
  <si>
    <t>733 Ballesteros St., New Zaniga, Mandaluyong City</t>
  </si>
  <si>
    <t>532-09-17/ 532-03-21 / 532-07-24</t>
  </si>
  <si>
    <t xml:space="preserve"> " Shopping "</t>
  </si>
  <si>
    <t xml:space="preserve"> 10 Working days upon receipt of Approved P.O.</t>
  </si>
  <si>
    <t>For use at the Office of U/S R. MOMO</t>
  </si>
  <si>
    <t>rms</t>
  </si>
  <si>
    <t>Printing of DPWH Letterhead Colored Logo</t>
  </si>
  <si>
    <t>Office of the Secretary, Book Paper No. 50</t>
  </si>
  <si>
    <t>8-1/4 x 11-3/4" ( A4 ), 500 sheets/ ream</t>
  </si>
  <si>
    <t>8-1/4 x 13" ( Legal ), 500 sheets/ ream</t>
  </si>
  <si>
    <t>x x x x x x</t>
  </si>
  <si>
    <t>TEN THOUSAND NINE HUNDRED SIXTY TWO PESOS ONLY.</t>
  </si>
  <si>
    <t>Undersecretary for Administration Finance and IT</t>
  </si>
  <si>
    <t>BDM ENTERPRISES, INC.</t>
  </si>
  <si>
    <t>C-0705-0375-10</t>
  </si>
  <si>
    <t># 1756 Rizal Avenue, Sta Cruz, Manila</t>
  </si>
  <si>
    <t>711-84-74/493-39-51/Fax No. 493-39-51</t>
  </si>
  <si>
    <t>007-316-055-000</t>
  </si>
  <si>
    <t>under IRR of R.A. 9184, S-2003</t>
  </si>
  <si>
    <t xml:space="preserve">  Within 15days After receipt of Notice To Proceed (NTP) or Purchase Order App[roved P.O. </t>
  </si>
  <si>
    <t>For use of Medical Division, AMMS</t>
  </si>
  <si>
    <t>LOT B- ANTIBIOTICS</t>
  </si>
  <si>
    <t>tab</t>
  </si>
  <si>
    <t>COTRIMOXAZOLE 800/160mg</t>
  </si>
  <si>
    <t>CIPROFLOXACIN 500mg</t>
  </si>
  <si>
    <t>LOT H- ANTIALLERGY</t>
  </si>
  <si>
    <t>amp</t>
  </si>
  <si>
    <t>CHLORPHENAMINE 10mg</t>
  </si>
  <si>
    <t>LOT I -OPTHALMIC/ENT DRUGS</t>
  </si>
  <si>
    <t>btl</t>
  </si>
  <si>
    <t>ANTAZOLINE TETRAHYDROZOLINE ( Offer EYEMO )</t>
  </si>
  <si>
    <t>x x x x x x x x x x x</t>
  </si>
  <si>
    <t>FOUR THOUSAND FOUR HUNDRED FIFTY ONE PESOS &amp; 30/100</t>
  </si>
  <si>
    <t>JAIME A. PACANAN, Ph.D, CESO I</t>
  </si>
  <si>
    <t>ASAHI DESIGN CENTRE</t>
  </si>
  <si>
    <t>C-0705-0668-09</t>
  </si>
  <si>
    <t>359 T. Pinpin St., cor. San Vicente, Binondo, Manila</t>
  </si>
  <si>
    <t>244-5650/244-5651/0917-8866-288</t>
  </si>
  <si>
    <t xml:space="preserve">        "Shopping"</t>
  </si>
  <si>
    <t>W/in  7 Working days upon receipt of Approved P.O.</t>
  </si>
  <si>
    <t>SOFA ( 6 seater )</t>
  </si>
  <si>
    <t>from solid seasoned beech wood made up of</t>
  </si>
  <si>
    <t>top grain leathers.              LEATHERETTE</t>
  </si>
  <si>
    <t>x x x  x x x x x</t>
  </si>
  <si>
    <t>FIFTEEN THOUSAND PESOS ONLY.</t>
  </si>
  <si>
    <t>Undersecretary forAdministration Finance and IT</t>
  </si>
  <si>
    <t>MARICHU A.PALAFOX</t>
  </si>
  <si>
    <t>ARVAZA ENTERPRISES, INC.</t>
  </si>
  <si>
    <t>C-0900-0726-07</t>
  </si>
  <si>
    <t>1920 Dr. M.L. Carreon St., Sta Ana, Manila</t>
  </si>
  <si>
    <t>563-89-72/564-96-56/Fax 564-96-71,564-26-21</t>
  </si>
  <si>
    <t>Negotiated Procurement</t>
  </si>
  <si>
    <t>W/in 3-4 months after acceptance of Approved P.O.</t>
  </si>
  <si>
    <t>CEMENT CURING CABINET,</t>
  </si>
  <si>
    <t>Standards: EN 196-1 / ASTM C87,C109,C190,C191</t>
  </si>
  <si>
    <t>Both external and internal walls are stainless steel made, and</t>
  </si>
  <si>
    <t>insulated by a 50 mm. Thick glass wool.</t>
  </si>
  <si>
    <t>The cabinet has an inner inspection glass door</t>
  </si>
  <si>
    <t>Temparature range from ambient to 70 C, with digital thermostat.</t>
  </si>
  <si>
    <t>A dual safety/thermostat with higher thermic threshold ensure safe</t>
  </si>
  <si>
    <t>working conditions</t>
  </si>
  <si>
    <t>Humidity range: 90% to saturation</t>
  </si>
  <si>
    <t>Power supply: 230V 1Ph 50/60 Hz 1000W</t>
  </si>
  <si>
    <t>Inside dimension 620 x 440 x 400 mm</t>
  </si>
  <si>
    <t>Overall dimensions: 900 x 700 x 800 mm</t>
  </si>
  <si>
    <t>Weight 60 Kg.</t>
  </si>
  <si>
    <t>Brand: Matest</t>
  </si>
  <si>
    <t>Origin: Italy</t>
  </si>
  <si>
    <t>Mdel: E139</t>
  </si>
  <si>
    <t>x x x x x x x x xx x</t>
  </si>
  <si>
    <t>THREE HUNDRED FORTY FIVE THOUSAND PESOS ONLY.</t>
  </si>
  <si>
    <t>BAYAN PC TECHNOLOGIES,INC.</t>
  </si>
  <si>
    <t>C-0113-0419/0423-10</t>
  </si>
  <si>
    <t>2nd Floor Manonluk Bldg., 309-B Katipunan Ave., Loyola Heights, Q.C.</t>
  </si>
  <si>
    <t>434-9817/ 435-1937/433-3631</t>
  </si>
  <si>
    <t>" Shopping"</t>
  </si>
  <si>
    <t>006-033-297-001</t>
  </si>
  <si>
    <t>Within 7 Working days upon receipt of  Approved P.O.</t>
  </si>
  <si>
    <t>For use of MIS</t>
  </si>
  <si>
    <t>PRINTER, LASER  ( Low End )</t>
  </si>
  <si>
    <t>HP Laser Jet P2055DN</t>
  </si>
  <si>
    <t>Up to 33ppm</t>
  </si>
  <si>
    <t>As fast as 8.0 sec. Up to 1200 x 1200 dpi, Up to 50,000 pages</t>
  </si>
  <si>
    <t>128 MB, Max Memory 384 MB, 600 MHz</t>
  </si>
  <si>
    <t>Standard Paper Trays: 2</t>
  </si>
  <si>
    <t>250 sheet input tray; 50-sheet multi-purpose tray</t>
  </si>
  <si>
    <t>Duplex print options: Automatic ( standard)</t>
  </si>
  <si>
    <t>Fast Ethernet 10/100/1000, Hi-Speed USB 2.0</t>
  </si>
  <si>
    <t>Tray 1: A4, A5, A6, B5, envelops (C5,B5,DL); tray 2;A4,A5,A6;</t>
  </si>
  <si>
    <t>optional tray 3: A4,A5,A6 Paper (bond,light,heavy,plain,recyled,rough),</t>
  </si>
  <si>
    <t>envelops, labels,cardstock,transparencies, heavy media</t>
  </si>
  <si>
    <t>SCANNER</t>
  </si>
  <si>
    <t>HP Scanjet G4050 Photo Scanner</t>
  </si>
  <si>
    <t>Scanner type:  Flatbed CCD Photo Scanner</t>
  </si>
  <si>
    <t>Scanner resolution, optical: Up to 4800 dpi</t>
  </si>
  <si>
    <t>Up to 4800 dpi optical &amp; 999.999 dpi enhanced</t>
  </si>
  <si>
    <t>Biit depth: 96-bit</t>
  </si>
  <si>
    <t>Levels of gray scale: 256</t>
  </si>
  <si>
    <t>Pages 1 of 2</t>
  </si>
  <si>
    <t>BAYAN PC TECHNOLOGIES, INC.</t>
  </si>
  <si>
    <t>2nd Floor Manonluk Bldg., 309-B Katipunan Ave., Loyola Heights Q. C.</t>
  </si>
  <si>
    <t>434-9817/435-1937/433-3631</t>
  </si>
  <si>
    <t xml:space="preserve">"Shopping" under </t>
  </si>
  <si>
    <t>W/in 7 Working days upon receipt of Approved P.O.</t>
  </si>
  <si>
    <t>Scan size, maximum ( flatbed )</t>
  </si>
  <si>
    <r>
      <rPr>
        <b/>
        <sz val="10"/>
        <color indexed="8"/>
        <rFont val="Arial Narrow"/>
        <family val="2"/>
      </rPr>
      <t>Media types</t>
    </r>
    <r>
      <rPr>
        <sz val="10"/>
        <color indexed="8"/>
        <rFont val="Arial Narrow"/>
        <family val="2"/>
      </rPr>
      <t>:</t>
    </r>
    <r>
      <rPr>
        <b/>
        <sz val="10"/>
        <color indexed="8"/>
        <rFont val="Arial Narrow"/>
        <family val="2"/>
      </rPr>
      <t xml:space="preserve"> Paper ( banner,inkjet, photo, plain ) envelops</t>
    </r>
  </si>
  <si>
    <t>labels, cards (greeting, index), 3-D objects, 35 mm slide and</t>
  </si>
  <si>
    <t>negatives ( using transperent matrials adapter), iron-on transfers.</t>
  </si>
  <si>
    <t>Scan file format: Windows: BMP, JPEG, GIF, TIFF, TIFF compressed;</t>
  </si>
  <si>
    <t>PNG, PCX, Flashpix ( FPX ), PDF, PDF searchable, RTF, HTM, TXT;</t>
  </si>
  <si>
    <t>Macintosh; TIFF, PICT; JPEG, GIP, Flashpix, Plain Text, PDF, HTML, Rich Text</t>
  </si>
  <si>
    <r>
      <rPr>
        <b/>
        <sz val="10"/>
        <color indexed="8"/>
        <rFont val="Arial Narrow"/>
        <family val="2"/>
      </rPr>
      <t>Preview scan speed</t>
    </r>
    <r>
      <rPr>
        <sz val="10"/>
        <color indexed="8"/>
        <rFont val="Arial Narrow"/>
        <family val="2"/>
      </rPr>
      <t xml:space="preserve"> : Up to 8.5 sec.</t>
    </r>
  </si>
  <si>
    <t>1 Hi-Speed USB 2.0</t>
  </si>
  <si>
    <r>
      <rPr>
        <sz val="10"/>
        <color indexed="8"/>
        <rFont val="Arial Narrow"/>
        <family val="2"/>
      </rPr>
      <t>Microsoft</t>
    </r>
    <r>
      <rPr>
        <sz val="10"/>
        <color indexed="8"/>
        <rFont val="Calibri"/>
        <family val="2"/>
      </rPr>
      <t>®</t>
    </r>
    <r>
      <rPr>
        <sz val="10"/>
        <color indexed="8"/>
        <rFont val="Arial Narrow"/>
        <family val="2"/>
      </rPr>
      <t xml:space="preserve"> Windows</t>
    </r>
    <r>
      <rPr>
        <sz val="10"/>
        <color indexed="8"/>
        <rFont val="Calibri"/>
        <family val="2"/>
      </rPr>
      <t>®</t>
    </r>
    <r>
      <rPr>
        <sz val="10"/>
        <color indexed="8"/>
        <rFont val="Arial Narrow"/>
        <family val="2"/>
      </rPr>
      <t>7 ready, Windows Vista</t>
    </r>
    <r>
      <rPr>
        <sz val="10"/>
        <color indexed="8"/>
        <rFont val="Calibri"/>
        <family val="2"/>
      </rPr>
      <t>®</t>
    </r>
    <r>
      <rPr>
        <sz val="10"/>
        <color indexed="8"/>
        <rFont val="Arial Narrow"/>
        <family val="2"/>
      </rPr>
      <t>, Windows</t>
    </r>
    <r>
      <rPr>
        <sz val="10"/>
        <color indexed="8"/>
        <rFont val="Calibri"/>
        <family val="2"/>
      </rPr>
      <t>®</t>
    </r>
    <r>
      <rPr>
        <sz val="10"/>
        <color indexed="8"/>
        <rFont val="Arial Narrow"/>
        <family val="2"/>
      </rPr>
      <t xml:space="preserve"> XP ( 32-bit and 64-bit</t>
    </r>
  </si>
  <si>
    <r>
      <rPr>
        <sz val="10"/>
        <color indexed="8"/>
        <rFont val="Arial Narrow"/>
        <family val="2"/>
      </rPr>
      <t>Windows</t>
    </r>
    <r>
      <rPr>
        <sz val="10"/>
        <color indexed="8"/>
        <rFont val="Calibri"/>
        <family val="2"/>
      </rPr>
      <t>®</t>
    </r>
    <r>
      <rPr>
        <sz val="10"/>
        <color indexed="8"/>
        <rFont val="Arial Narrow"/>
        <family val="2"/>
      </rPr>
      <t>XP, Windows</t>
    </r>
    <r>
      <rPr>
        <sz val="10"/>
        <color indexed="8"/>
        <rFont val="Calibri"/>
        <family val="2"/>
      </rPr>
      <t>®</t>
    </r>
    <r>
      <rPr>
        <sz val="10"/>
        <color indexed="8"/>
        <rFont val="Arial Narrow"/>
        <family val="2"/>
      </rPr>
      <t>2000, Mac OS X v 10.3.9, 10.3.9, 10,4.11, 10.5,10,6</t>
    </r>
  </si>
  <si>
    <t>Warranty 1 year</t>
  </si>
  <si>
    <t>xx x x x xx x x x</t>
  </si>
  <si>
    <t>Total</t>
  </si>
  <si>
    <t>SEVENTY THOUSAND NINE HUNDRED EIGHTY PESOS ONLY.</t>
  </si>
  <si>
    <t>ROQSON INDUSTRIAL SALES, INC.</t>
  </si>
  <si>
    <t>C-0117-0380-11</t>
  </si>
  <si>
    <t>Zenaida II Bldg., Congressional Avenue, Quezon City</t>
  </si>
  <si>
    <t>456-89-63/926-42-82</t>
  </si>
  <si>
    <t>"Shopping" under</t>
  </si>
  <si>
    <t>221-089-890-000</t>
  </si>
  <si>
    <t>under R.A. 9184, S-2003</t>
  </si>
  <si>
    <t>For use of the Office of U/S Rafael C Yabut</t>
  </si>
  <si>
    <t>Oil lubricant for Gasoline Engine</t>
  </si>
  <si>
    <t>1 ltr/ btl, 24 cans/ box                Ultron Extra</t>
  </si>
  <si>
    <t>Brake Fluid, 240ml.</t>
  </si>
  <si>
    <t>1 ltr/btl., 24 cans/box</t>
  </si>
  <si>
    <t>Gear Oil for Gasoline Engine</t>
  </si>
  <si>
    <t>1 ltr/btl, 24 cans/box                              GEP 140</t>
  </si>
  <si>
    <t>Oil lubricant for Diesel Engine</t>
  </si>
  <si>
    <t>1 ltr/btl, 24 cans/box                            REV X HD 40</t>
  </si>
  <si>
    <t>Gear Oil 140 for Diesel Engine</t>
  </si>
  <si>
    <t>1 ltr/btl, 24 cans/box                                GEP 140</t>
  </si>
  <si>
    <t>Brand: Petron</t>
  </si>
  <si>
    <t>x x x x x x x x x x</t>
  </si>
  <si>
    <t>NINETEEN THOUSAND NINE HUNDRED EIGHTY NINE PESOS ONLY.</t>
  </si>
  <si>
    <t>Undersecretary for  Support Services</t>
  </si>
  <si>
    <t>ELOHIM PHARMA</t>
  </si>
  <si>
    <t># 40 Road 13, Pag-Asa, Quezon City</t>
  </si>
  <si>
    <t>926-69-85</t>
  </si>
  <si>
    <t xml:space="preserve">   Public Bidding</t>
  </si>
  <si>
    <t>136-713-409-000</t>
  </si>
  <si>
    <t>W/in 15 days After receipt of Notice To Preceed (NTP) 0r Purchase Order</t>
  </si>
  <si>
    <t>cap</t>
  </si>
  <si>
    <t>AMOXICILLIN 500mg ( antibiotic )</t>
  </si>
  <si>
    <t>LOT C- GASTROINTESTINAL DRUGS</t>
  </si>
  <si>
    <t>LOPERAMIDE</t>
  </si>
  <si>
    <t>LOT D- ANALGESIC/ANTIPYRETIC/ANTI INFLAMMATORY DRUGS</t>
  </si>
  <si>
    <t>DICLOFENAC SODIUM 50mg</t>
  </si>
  <si>
    <t>LOT E- ANTIHYPPERTENSIVE/CARDIOVASCULAR DRUGS</t>
  </si>
  <si>
    <t>LOSARTAN 50mg</t>
  </si>
  <si>
    <t>LOT F- COUGH AND COLDS PREPARATION</t>
  </si>
  <si>
    <t>SALBUTAMOL SULFATE 1mg/ml. Nebule</t>
  </si>
  <si>
    <t>LORATADINE 10mg</t>
  </si>
  <si>
    <t>LOT I- OPTHALMIC/ENT DRUGS</t>
  </si>
  <si>
    <t>DEXAMETHASONE+NEOMYCIN+POLYMYXIN B</t>
  </si>
  <si>
    <t>( Opthalmic drugs)</t>
  </si>
  <si>
    <t>x x x x x x x</t>
  </si>
  <si>
    <t>FIFTY ONE THOUSAND THREE HUNDRED SEVENTY PESOS ONLY.</t>
  </si>
  <si>
    <t>JAIME A. PACANAN, Ph. D. CESO I</t>
  </si>
  <si>
    <t>NEWBURG COMMERCIAL, INC.</t>
  </si>
  <si>
    <t>C-0113-0452-10 et.al.</t>
  </si>
  <si>
    <t>524 Del Monte Avenue, Quezon City</t>
  </si>
  <si>
    <t>711-05-44/711-05-88</t>
  </si>
  <si>
    <t xml:space="preserve"> " Shopping "  under</t>
  </si>
  <si>
    <t>000-366-460-000</t>
  </si>
  <si>
    <t>For use of MIS/ Central Procurement Office/ MIS</t>
  </si>
  <si>
    <t>LOT A- PR-No. C-0113-0452-10     MIS</t>
  </si>
  <si>
    <t xml:space="preserve">box </t>
  </si>
  <si>
    <t>Cable Cat 5E, UTP, color orange or gray 300m/box</t>
  </si>
  <si>
    <t>I/O Port, 8 pins</t>
  </si>
  <si>
    <t>Network Input-Output Box Composed of the Following Items:</t>
  </si>
  <si>
    <t>1. Utility Box, PVC</t>
  </si>
  <si>
    <t>2. Two-gang plate with plate cover designed for I/O Port</t>
  </si>
  <si>
    <t>3. Screws</t>
  </si>
  <si>
    <t>RJ-11, Connector</t>
  </si>
  <si>
    <t>RJ-45, Connector</t>
  </si>
  <si>
    <t>Utility Box, PVC</t>
  </si>
  <si>
    <t>Telephone Line Cord, color white, flat wire;4 conductor</t>
  </si>
  <si>
    <t>100m / roll</t>
  </si>
  <si>
    <t>Telephone Connecting Block</t>
  </si>
  <si>
    <t>Junction Box, PVC</t>
  </si>
  <si>
    <t>LOT B- PR No. C-0115-0488-10      CPO</t>
  </si>
  <si>
    <t>Cat 5E Cable ( 300 meters/roll )</t>
  </si>
  <si>
    <t>pcs</t>
  </si>
  <si>
    <t>RJ-45 Connector</t>
  </si>
  <si>
    <t>C-0113-0452-10 et.al</t>
  </si>
  <si>
    <t>254 Del Monte Avenue, Quezon City</t>
  </si>
  <si>
    <t>"  Shopping " under</t>
  </si>
  <si>
    <t>00-366-460-000</t>
  </si>
  <si>
    <t>LOT C- PR No. C-0113-0331-10       MIS</t>
  </si>
  <si>
    <t>Cable Cat 5E UTP, color orange or gray</t>
  </si>
  <si>
    <t>300m/box      Office M, RAE, Color OFF- White</t>
  </si>
  <si>
    <t>I/O Port 8 pins</t>
  </si>
  <si>
    <t>Network Input-Output Box, Composed of the Following Items"</t>
  </si>
  <si>
    <t>1. Utility Box, PVC         local</t>
  </si>
  <si>
    <t>2. Two-gang Plate with Plate cover designed for I/O Port   Atlantek/amp</t>
  </si>
  <si>
    <t>3. Screws                                                   local</t>
  </si>
  <si>
    <t>RJ-11, Connector                                       Taiwan</t>
  </si>
  <si>
    <t>RJ-45, Connector                                         Taiwan</t>
  </si>
  <si>
    <t>Utility Box, PVC                                            local</t>
  </si>
  <si>
    <t>Junction Box, PVC                                        local</t>
  </si>
  <si>
    <t>Grand Total</t>
  </si>
  <si>
    <t>JM AUTO PARTS &amp; GENERAL MERCHANDISE</t>
  </si>
  <si>
    <t>P-0100-0018-11</t>
  </si>
  <si>
    <t>1053 Pedro Gil St., Paco, Manila</t>
  </si>
  <si>
    <t>529-99-08/524-02-33/524-48-38</t>
  </si>
  <si>
    <t>" Shopping " under</t>
  </si>
  <si>
    <t>004-591-252-000</t>
  </si>
  <si>
    <t>For use of Toyota Hi-Ace, with Plate No. SFT-218/HI-4396</t>
  </si>
  <si>
    <t>Series of  2006, Assigned at ADB-PMO</t>
  </si>
  <si>
    <t>Battery 12V, 3SMF</t>
  </si>
  <si>
    <t>FOUR THOUSAND SIX HUNDRED FIFTY PESOS ONLY</t>
  </si>
  <si>
    <t>MCSA MARKETING</t>
  </si>
  <si>
    <t>C-0704-0412-10 et.al.</t>
  </si>
  <si>
    <t>446 San Fernando St., Binondo Manila</t>
  </si>
  <si>
    <t>247-1982/241-4217</t>
  </si>
  <si>
    <t>For use  of HRTMDD, AMMS, ET. AL</t>
  </si>
  <si>
    <t xml:space="preserve">LOT A- C-0704-0412-10       HRTMDD                             </t>
  </si>
  <si>
    <t>Cloth Tape 1" Black/Flesh/Green/Gold/Blue/Red,50mm/roll</t>
  </si>
  <si>
    <t>Cloth Tape 1-1/2" Black/Flesh/Green/Gold/Blue/Red,50mm/roll</t>
  </si>
  <si>
    <t>Cloth Tape 2" 50mm/roll, Green/Gold/Flesh/50 meter</t>
  </si>
  <si>
    <t>Staple Wire 1213 FA Ho8mm</t>
  </si>
  <si>
    <t>LOT B- C-0113-0450-10                MIS</t>
  </si>
  <si>
    <t>Artist Brush, 1/2 Inch</t>
  </si>
  <si>
    <t>Ball Point Pen, fine point, Black</t>
  </si>
  <si>
    <t>Ball Point Pen, fine point, blue</t>
  </si>
  <si>
    <t>B-Board, A4, blue, 100 pcs/pack</t>
  </si>
  <si>
    <t>B-Board, A4, gold, 100 pcs/pack</t>
  </si>
  <si>
    <t>B-Board, A4, green, 100 pcs/pack</t>
  </si>
  <si>
    <t>B-Board, A4, pink, 100 pcs/pack</t>
  </si>
  <si>
    <t>tube</t>
  </si>
  <si>
    <t>Blade, L-200, cutter, 10 pcs/tube</t>
  </si>
  <si>
    <t>Bond Paper, for PPC, 70 grams, 8-1/2"x11",short, 500 shts/ream</t>
  </si>
  <si>
    <t>CD Leaflet Case, Plastic</t>
  </si>
  <si>
    <t>Cllear Cover, A4 size, 100 pcs/box</t>
  </si>
  <si>
    <t>Diskette, 89mm, 3.5", DS HD, 10 pcs/box</t>
  </si>
  <si>
    <t>Pages 1 of 4</t>
  </si>
  <si>
    <t>C-0704-0412-10 et.al</t>
  </si>
  <si>
    <t xml:space="preserve"> "Shopping " under</t>
  </si>
  <si>
    <t>Envelop, short, brown, 500 pcs/box</t>
  </si>
  <si>
    <t>Eraser</t>
  </si>
  <si>
    <t>Ring Folder , 3 holes</t>
  </si>
  <si>
    <t>Transparency Marker, black</t>
  </si>
  <si>
    <t>LOT C-C-0704-0467-10                         HRTMDD</t>
  </si>
  <si>
    <t>pkt</t>
  </si>
  <si>
    <t>Battery, NI-MH size AA, Rechargeable 1.2Mdl.EV-24 2pcs/pkt</t>
  </si>
  <si>
    <t>Battery, 9V, DC Alkaline, Rechargeable</t>
  </si>
  <si>
    <t>Glue, 3 grans/pack</t>
  </si>
  <si>
    <t>Ball Pen, Five Point, color: blue and black</t>
  </si>
  <si>
    <t>Blade  for L-200 Small Cutter</t>
  </si>
  <si>
    <t>Clotch Tape 1" 50mm/roll, color:black/flesh/gold,blue and red</t>
  </si>
  <si>
    <t>Clotch Tape 1-1/2", 50mm/roll, Color:black/flesh/gold/blue and red</t>
  </si>
  <si>
    <t>Clotch Tape 2' 50mm/roll, color: green/gold/blue/flesh/red</t>
  </si>
  <si>
    <t>LOT D- C-0110-0486-10           Office of A/Sec. Emil K. Sadain</t>
  </si>
  <si>
    <t>Ballpoint Pen Fine Point, black</t>
  </si>
  <si>
    <t>Ballpoint Pen Fine Point, blue</t>
  </si>
  <si>
    <t>B-Board, 8-1/2" x 11-3/4", 100pcs/pkt,Green</t>
  </si>
  <si>
    <t>B-Board, 8-1/2" x 13" 100pcs/pkt, Green</t>
  </si>
  <si>
    <t>Clotch Tape 1", 10M</t>
  </si>
  <si>
    <t>pages 2 of 4</t>
  </si>
  <si>
    <t>446 San Fernando St., Binondo, Manila</t>
  </si>
  <si>
    <t xml:space="preserve">  "Shopping " under</t>
  </si>
  <si>
    <t>Clotch Tape 2" 10M</t>
  </si>
  <si>
    <t>Flash Drive, 2GB capacity USB 2.0 Plug and play</t>
  </si>
  <si>
    <t>Magic Tape 1" x 50M</t>
  </si>
  <si>
    <t>Scissors 1 size 15cm ( 6" ) Plastic Handle, Stainless Steel Blades</t>
  </si>
  <si>
    <t>LOT E- C-0706-0513-10                Records Division</t>
  </si>
  <si>
    <t>Ring Binder Cup 10</t>
  </si>
  <si>
    <t>Index Division 9004</t>
  </si>
  <si>
    <t>Ring Binder 1/8"</t>
  </si>
  <si>
    <t xml:space="preserve">Ring Binder 1"    </t>
  </si>
  <si>
    <t>Ring Binder 1/2"</t>
  </si>
  <si>
    <t>bndl</t>
  </si>
  <si>
    <t>B-Board, 220 GSM, asstd,long, 10's</t>
  </si>
  <si>
    <t>bndl.</t>
  </si>
  <si>
    <t>B-Board, 220 GSM, asstd,A-4, 10's</t>
  </si>
  <si>
    <t>Plastic Cover- long</t>
  </si>
  <si>
    <t>Plastic Cover, A-4</t>
  </si>
  <si>
    <t>B-Board, A-3 size g/m 2 10's, white</t>
  </si>
  <si>
    <t xml:space="preserve"> LOT F- C-0115-0520-10          BAC Secretariat for Goods</t>
  </si>
  <si>
    <t>B-Board, A-3 size , asst. color, 100pcs/ream</t>
  </si>
  <si>
    <t>B-Board, Legal size, asst,.color, 100pcs/ream</t>
  </si>
  <si>
    <t>Thermal Paper, 210 x 30M</t>
  </si>
  <si>
    <t>Pages 3 of 4</t>
  </si>
  <si>
    <t>446 San Fernando St., Binondo, Manila\</t>
  </si>
  <si>
    <t>247-1982/214-4217</t>
  </si>
  <si>
    <t xml:space="preserve"> " Shopping " under</t>
  </si>
  <si>
    <t>Ballpoint Pen, color: blue</t>
  </si>
  <si>
    <t>Ballpoint Pen, color: black</t>
  </si>
  <si>
    <t>Ballpoint Pen, color: red</t>
  </si>
  <si>
    <t>Looseleaf, 50 pcs/pack</t>
  </si>
  <si>
    <t>X X X X X X XX  XX</t>
  </si>
  <si>
    <t>ONE HUNDRED TWO THOUSAND THREE HUNDRED NINETY FIVE PESOS ONLY.</t>
  </si>
  <si>
    <t>HLYC TRADING</t>
  </si>
  <si>
    <t>C-0703-0145-10</t>
  </si>
  <si>
    <t>1133E Aguilar St., Sta. Cruz, Manila</t>
  </si>
  <si>
    <t>310-57-89</t>
  </si>
  <si>
    <t xml:space="preserve"> Public Bidding</t>
  </si>
  <si>
    <t>243-030-591-000</t>
  </si>
  <si>
    <t>W/in 30 days upon reveipt of Approved P.O.</t>
  </si>
  <si>
    <t>For use of Personnel Division, AMMS</t>
  </si>
  <si>
    <t>ACER VERITON M480G DESKTOP COMPUTER (BRANDED )</t>
  </si>
  <si>
    <r>
      <rPr>
        <b/>
        <sz val="10"/>
        <color indexed="8"/>
        <rFont val="Arial Narrow"/>
        <family val="2"/>
      </rPr>
      <t>Proccessor:</t>
    </r>
    <r>
      <rPr>
        <sz val="10"/>
        <color indexed="8"/>
        <rFont val="Arial Narrow"/>
        <family val="2"/>
      </rPr>
      <t>Intel Core 2 Duo E7500,2.93Ghz,4MB L2 cache,133Mhs FSB</t>
    </r>
  </si>
  <si>
    <r>
      <rPr>
        <b/>
        <sz val="10"/>
        <color indexed="8"/>
        <rFont val="Arial Narrow"/>
        <family val="2"/>
      </rPr>
      <t xml:space="preserve">Chipset: </t>
    </r>
    <r>
      <rPr>
        <sz val="10"/>
        <color indexed="8"/>
        <rFont val="Arial Narrow"/>
        <family val="2"/>
      </rPr>
      <t>Intel G43 Express Chipset</t>
    </r>
  </si>
  <si>
    <r>
      <rPr>
        <sz val="10"/>
        <color indexed="8"/>
        <rFont val="Arial Narrow"/>
        <family val="2"/>
      </rPr>
      <t>M</t>
    </r>
    <r>
      <rPr>
        <b/>
        <sz val="10"/>
        <color indexed="8"/>
        <rFont val="Arial Narrow"/>
        <family val="2"/>
      </rPr>
      <t>emory:</t>
    </r>
    <r>
      <rPr>
        <sz val="10"/>
        <color indexed="8"/>
        <rFont val="Arial Narrow"/>
        <family val="2"/>
      </rPr>
      <t xml:space="preserve"> 2GB 800Mhz DDR3 SDRAM ( 2 x 1GB), 800Mhz</t>
    </r>
  </si>
  <si>
    <t>Disk Storage: 320GB SATA Hard Drive, (single Drive), 7200rpm</t>
  </si>
  <si>
    <r>
      <rPr>
        <b/>
        <sz val="10"/>
        <color indexed="8"/>
        <rFont val="Arial Narrow"/>
        <family val="2"/>
      </rPr>
      <t>Network Interface Card:</t>
    </r>
    <r>
      <rPr>
        <sz val="10"/>
        <color indexed="8"/>
        <rFont val="Arial Narrow"/>
        <family val="2"/>
      </rPr>
      <t xml:space="preserve"> Integrated 10/100/1000 Base T Fast Ethernet (Auto Sensing)</t>
    </r>
  </si>
  <si>
    <t>with RJ 45 port</t>
  </si>
  <si>
    <r>
      <rPr>
        <b/>
        <sz val="10"/>
        <color indexed="8"/>
        <rFont val="Arial Narrow"/>
        <family val="2"/>
      </rPr>
      <t xml:space="preserve">I/O Ports: </t>
    </r>
    <r>
      <rPr>
        <sz val="10"/>
        <color indexed="8"/>
        <rFont val="Arial Narrow"/>
        <family val="2"/>
      </rPr>
      <t>10-USB 2.0 (4 front,6 rear), 2 PS/2, serial parallel, VGA out, audio in audio out</t>
    </r>
  </si>
  <si>
    <r>
      <rPr>
        <b/>
        <sz val="10"/>
        <color indexed="8"/>
        <rFont val="Arial Narrow"/>
        <family val="2"/>
      </rPr>
      <t>Optical Drive</t>
    </r>
    <r>
      <rPr>
        <sz val="10"/>
        <color indexed="8"/>
        <rFont val="Arial Narrow"/>
        <family val="2"/>
      </rPr>
      <t>:16x DVD-ROM</t>
    </r>
  </si>
  <si>
    <r>
      <rPr>
        <b/>
        <sz val="10"/>
        <color indexed="8"/>
        <rFont val="Arial Narrow"/>
        <family val="2"/>
      </rPr>
      <t>Case:Mini-tower,</t>
    </r>
    <r>
      <rPr>
        <sz val="10"/>
        <color indexed="8"/>
        <rFont val="Arial Narrow"/>
        <family val="2"/>
      </rPr>
      <t xml:space="preserve"> four (4) expansions slots and two (2) internal bays and three (3)</t>
    </r>
  </si>
  <si>
    <t xml:space="preserve">External bays, at least one (1) each type-PCI </t>
  </si>
  <si>
    <t>Full height; PCIe x 1 Full height ,PCIe x 16  Full Height</t>
  </si>
  <si>
    <r>
      <rPr>
        <b/>
        <sz val="10"/>
        <color indexed="8"/>
        <rFont val="Arial Narrow"/>
        <family val="2"/>
      </rPr>
      <t>Monitor:</t>
    </r>
    <r>
      <rPr>
        <sz val="10"/>
        <color indexed="8"/>
        <rFont val="Arial Narrow"/>
        <family val="2"/>
      </rPr>
      <t xml:space="preserve"> ACER 18.5" LCD SVGA Flat Panel screen with 1280 x 1224 resolution, analog</t>
    </r>
  </si>
  <si>
    <t>( same brand as workstation )</t>
  </si>
  <si>
    <r>
      <rPr>
        <b/>
        <sz val="10"/>
        <color indexed="8"/>
        <rFont val="Arial Narrow"/>
        <family val="2"/>
      </rPr>
      <t>Graphics</t>
    </r>
    <r>
      <rPr>
        <sz val="10"/>
        <color indexed="8"/>
        <rFont val="Arial Narrow"/>
        <family val="2"/>
      </rPr>
      <t>: Integrated Intel Graphics Media Accelerator with support for VGA and SVGA</t>
    </r>
  </si>
  <si>
    <r>
      <rPr>
        <b/>
        <sz val="10"/>
        <color indexed="8"/>
        <rFont val="Arial Narrow"/>
        <family val="2"/>
      </rPr>
      <t>Sound:</t>
    </r>
    <r>
      <rPr>
        <sz val="10"/>
        <color indexed="8"/>
        <rFont val="Arial Narrow"/>
        <family val="2"/>
      </rPr>
      <t xml:space="preserve"> Integrated Sound with external Speakers</t>
    </r>
  </si>
  <si>
    <r>
      <rPr>
        <b/>
        <sz val="10"/>
        <color indexed="8"/>
        <rFont val="Arial Narrow"/>
        <family val="2"/>
      </rPr>
      <t>Keyboard:</t>
    </r>
    <r>
      <rPr>
        <sz val="10"/>
        <color indexed="8"/>
        <rFont val="Arial Narrow"/>
        <family val="2"/>
      </rPr>
      <t xml:space="preserve"> Standard- same Brand as workstation</t>
    </r>
  </si>
  <si>
    <t>Mouse: 2 Button mouse with scroll, with mouse pad, same brand as workstation</t>
  </si>
  <si>
    <t xml:space="preserve">         Pages 1 of 4</t>
  </si>
  <si>
    <t xml:space="preserve">"Public Bidding" </t>
  </si>
  <si>
    <t>under iRR of R.A. 9184 S-2003</t>
  </si>
  <si>
    <t>W/in 30 working days upon receipt of Approved P.O.</t>
  </si>
  <si>
    <r>
      <rPr>
        <b/>
        <sz val="10"/>
        <color indexed="8"/>
        <rFont val="Arial Narrow"/>
        <family val="2"/>
      </rPr>
      <t>Other:</t>
    </r>
    <r>
      <rPr>
        <sz val="10"/>
        <color indexed="8"/>
        <rFont val="Arial Narrow"/>
        <family val="2"/>
      </rPr>
      <t xml:space="preserve"> All necessary cables and connections with minimum of 5 meters network CAT5</t>
    </r>
    <r>
      <rPr>
        <b/>
        <sz val="10"/>
        <color indexed="8"/>
        <rFont val="Arial Narrow"/>
        <family val="2"/>
      </rPr>
      <t>e</t>
    </r>
  </si>
  <si>
    <t>Cable and RJ45 at both ends</t>
  </si>
  <si>
    <t xml:space="preserve">Brand:Is an international brand name </t>
  </si>
  <si>
    <t>Components: ( Require Notarized</t>
  </si>
  <si>
    <r>
      <rPr>
        <sz val="10"/>
        <color indexed="8"/>
        <rFont val="Arial Narrow"/>
        <family val="2"/>
      </rPr>
      <t>Certification from the manufacturer that the brand being offered is an internationa</t>
    </r>
    <r>
      <rPr>
        <b/>
        <sz val="10"/>
        <color indexed="8"/>
        <rFont val="Arial Narrow"/>
        <family val="2"/>
      </rPr>
      <t>l</t>
    </r>
  </si>
  <si>
    <t>brand and is being distributed worldwide)    (ATTACHED )</t>
  </si>
  <si>
    <r>
      <rPr>
        <b/>
        <sz val="10"/>
        <color indexed="8"/>
        <rFont val="Arial Narrow"/>
        <family val="2"/>
      </rPr>
      <t xml:space="preserve">Components: </t>
    </r>
    <r>
      <rPr>
        <sz val="10"/>
        <color indexed="8"/>
        <rFont val="Arial Narrow"/>
        <family val="2"/>
      </rPr>
      <t>All components must be factory installed, the supplier is not</t>
    </r>
  </si>
  <si>
    <t>allowed to change or add any components to the equipment,(Require Notarized Certification</t>
  </si>
  <si>
    <t>from the Manufacturer that all components are factory-installed) ATTACHED )</t>
  </si>
  <si>
    <t>Party Software to be included with Workstation external ( via USB ) acceptable</t>
  </si>
  <si>
    <r>
      <rPr>
        <b/>
        <sz val="10"/>
        <color indexed="8"/>
        <rFont val="Arial Narrow"/>
        <family val="2"/>
      </rPr>
      <t>Operation System:</t>
    </r>
    <r>
      <rPr>
        <sz val="10"/>
        <color indexed="8"/>
        <rFont val="Arial Narrow"/>
        <family val="2"/>
      </rPr>
      <t xml:space="preserve"> Licensed Windows Vista to Windows 7 downgraded to Windows XP</t>
    </r>
  </si>
  <si>
    <t>Professional, with media NTFS File System.</t>
  </si>
  <si>
    <t>Operating System must be activated with Microsoft prior to delivery</t>
  </si>
  <si>
    <r>
      <rPr>
        <b/>
        <sz val="10"/>
        <color indexed="8"/>
        <rFont val="Arial Narrow"/>
        <family val="2"/>
      </rPr>
      <t xml:space="preserve">Software: </t>
    </r>
    <r>
      <rPr>
        <sz val="10"/>
        <color indexed="8"/>
        <rFont val="Arial Narrow"/>
        <family val="2"/>
      </rPr>
      <t xml:space="preserve">Microsoft Office 2007 ( Licensed ) with word 2007, excel 2007 outlook 2007, </t>
    </r>
  </si>
  <si>
    <t>power point 2007, Must be activated by supplier</t>
  </si>
  <si>
    <r>
      <rPr>
        <b/>
        <sz val="10"/>
        <color indexed="8"/>
        <rFont val="Arial Narrow"/>
        <family val="2"/>
      </rPr>
      <t xml:space="preserve">Media </t>
    </r>
    <r>
      <rPr>
        <sz val="10"/>
        <color indexed="8"/>
        <rFont val="Arial Narrow"/>
        <family val="2"/>
      </rPr>
      <t>:Windows Recovery with Utilities and Drivers to be provided on CD or DVD</t>
    </r>
  </si>
  <si>
    <t>( burned copy will be accepted )</t>
  </si>
  <si>
    <r>
      <rPr>
        <b/>
        <sz val="10"/>
        <color indexed="8"/>
        <rFont val="Arial Narrow"/>
        <family val="2"/>
      </rPr>
      <t>Documentation:</t>
    </r>
    <r>
      <rPr>
        <sz val="10"/>
        <color indexed="8"/>
        <rFont val="Arial Narrow"/>
        <family val="2"/>
      </rPr>
      <t xml:space="preserve"> User Manual Recovery / Resource Media &amp; Recovery</t>
    </r>
  </si>
  <si>
    <r>
      <rPr>
        <b/>
        <sz val="10"/>
        <color indexed="8"/>
        <rFont val="Arial Narrow"/>
        <family val="2"/>
      </rPr>
      <t>Warranty</t>
    </r>
    <r>
      <rPr>
        <sz val="10"/>
        <color indexed="8"/>
        <rFont val="Arial Narrow"/>
        <family val="2"/>
      </rPr>
      <t>: 3 years on site (including speakers), parts and labor, 90 days on software</t>
    </r>
  </si>
  <si>
    <t>UPS to be included with Workstations:</t>
  </si>
  <si>
    <r>
      <rPr>
        <b/>
        <sz val="10"/>
        <color indexed="8"/>
        <rFont val="Arial Narrow"/>
        <family val="2"/>
      </rPr>
      <t>Voltage Regulations</t>
    </r>
    <r>
      <rPr>
        <sz val="10"/>
        <color indexed="8"/>
        <rFont val="Arial Narrow"/>
        <family val="2"/>
      </rPr>
      <t>: Provide surge protection</t>
    </r>
  </si>
  <si>
    <t>Pages 2 of 4</t>
  </si>
  <si>
    <t>"  Public Bidding "</t>
  </si>
  <si>
    <t>W/in 30 Working days upon receipt of Approved P.O.</t>
  </si>
  <si>
    <r>
      <rPr>
        <b/>
        <sz val="10"/>
        <color indexed="8"/>
        <rFont val="Arial Narrow"/>
        <family val="2"/>
      </rPr>
      <t>Backup Power:</t>
    </r>
    <r>
      <rPr>
        <sz val="10"/>
        <color indexed="8"/>
        <rFont val="Arial Narrow"/>
        <family val="2"/>
      </rPr>
      <t xml:space="preserve"> Provide backup power for one (1) workstation for a minimum of</t>
    </r>
  </si>
  <si>
    <t>twelve (12) minutes at half load</t>
  </si>
  <si>
    <r>
      <rPr>
        <b/>
        <sz val="10"/>
        <color indexed="8"/>
        <rFont val="Arial Narrow"/>
        <family val="2"/>
      </rPr>
      <t>Rating and Specifications:</t>
    </r>
    <r>
      <rPr>
        <sz val="10"/>
        <color indexed="8"/>
        <rFont val="Arial Narrow"/>
        <family val="2"/>
      </rPr>
      <t xml:space="preserve"> 1200va/500w</t>
    </r>
  </si>
  <si>
    <t xml:space="preserve">Input 230V/Output 230V, USB interface with management software;Data Line </t>
  </si>
  <si>
    <t>protection for RJ45; Overload Indicator; Replace Battery Indicator, Automatic Self</t>
  </si>
  <si>
    <t>Test ; Automatic Voltage Regulations (AVR ); Surge Protection;</t>
  </si>
  <si>
    <t>Output 4 outlets battery backup necessary power cables; User Manual</t>
  </si>
  <si>
    <r>
      <rPr>
        <b/>
        <sz val="10"/>
        <color indexed="8"/>
        <rFont val="Arial Narrow"/>
        <family val="2"/>
      </rPr>
      <t>Warranty (UPS)</t>
    </r>
    <r>
      <rPr>
        <sz val="10"/>
        <color indexed="8"/>
        <rFont val="Arial Narrow"/>
        <family val="2"/>
      </rPr>
      <t>: 2 years warranty; parts and labor, 1 year warranty on battery</t>
    </r>
  </si>
  <si>
    <t>Brand: Must be an international brand name</t>
  </si>
  <si>
    <r>
      <rPr>
        <b/>
        <sz val="10"/>
        <color indexed="8"/>
        <rFont val="Arial Narrow"/>
        <family val="2"/>
      </rPr>
      <t>Components</t>
    </r>
    <r>
      <rPr>
        <sz val="10"/>
        <color indexed="8"/>
        <rFont val="Arial Narrow"/>
        <family val="2"/>
      </rPr>
      <t xml:space="preserve">: All components must be factory installed. The supplier is not allowed </t>
    </r>
  </si>
  <si>
    <t>to change or add any components to the equipment</t>
  </si>
  <si>
    <t>HP LASERJET P2055dn LASER PRINTER-MONO</t>
  </si>
  <si>
    <t>( Black ) Low End</t>
  </si>
  <si>
    <r>
      <rPr>
        <b/>
        <sz val="10"/>
        <color indexed="8"/>
        <rFont val="Arial Narrow"/>
        <family val="2"/>
      </rPr>
      <t xml:space="preserve">Memory: </t>
    </r>
    <r>
      <rPr>
        <sz val="10"/>
        <color indexed="8"/>
        <rFont val="Arial Narrow"/>
        <family val="2"/>
      </rPr>
      <t>128MB RAM expandable to 384MB RAM</t>
    </r>
  </si>
  <si>
    <r>
      <rPr>
        <b/>
        <sz val="10"/>
        <color indexed="8"/>
        <rFont val="Arial Narrow"/>
        <family val="2"/>
      </rPr>
      <t>Processor Speed:</t>
    </r>
    <r>
      <rPr>
        <sz val="10"/>
        <color indexed="8"/>
        <rFont val="Arial Narrow"/>
        <family val="2"/>
      </rPr>
      <t xml:space="preserve"> 600Mhz</t>
    </r>
  </si>
  <si>
    <r>
      <rPr>
        <b/>
        <sz val="10"/>
        <color indexed="8"/>
        <rFont val="Arial Narrow"/>
        <family val="2"/>
      </rPr>
      <t>Print Speed</t>
    </r>
    <r>
      <rPr>
        <sz val="10"/>
        <color indexed="8"/>
        <rFont val="Arial Narrow"/>
        <family val="2"/>
      </rPr>
      <t>: 35 pages per Minutes (Best Quality Mode), First Page out to seconds</t>
    </r>
  </si>
  <si>
    <t>Optional Built-in Duplex Back to Back Printing</t>
  </si>
  <si>
    <t>Print Quality: Up to 1200 x 1200dpi</t>
  </si>
  <si>
    <t>Paper Trays</t>
  </si>
  <si>
    <t>Minimum input 2 trays</t>
  </si>
  <si>
    <r>
      <rPr>
        <b/>
        <sz val="10"/>
        <color indexed="8"/>
        <rFont val="Arial Narrow"/>
        <family val="2"/>
      </rPr>
      <t>Input:</t>
    </r>
    <r>
      <rPr>
        <sz val="10"/>
        <color indexed="8"/>
        <rFont val="Arial Narrow"/>
        <family val="2"/>
      </rPr>
      <t xml:space="preserve"> 50 Sheet multi-purpose tray, 250 sheet input tray</t>
    </r>
  </si>
  <si>
    <t>pages 3 of 4</t>
  </si>
  <si>
    <t xml:space="preserve"> " Public Bidding "</t>
  </si>
  <si>
    <r>
      <rPr>
        <b/>
        <sz val="10"/>
        <color indexed="8"/>
        <rFont val="Arial Narrow"/>
        <family val="2"/>
      </rPr>
      <t>Media</t>
    </r>
    <r>
      <rPr>
        <sz val="10"/>
        <color indexed="8"/>
        <rFont val="Arial Narrow"/>
        <family val="2"/>
      </rPr>
      <t>: Letter,legal, A4 Envelop paper, transparency, Labels, Cardstock</t>
    </r>
  </si>
  <si>
    <t>user Define Duplex Printing (Automatic Printing on both Slides )</t>
  </si>
  <si>
    <r>
      <rPr>
        <b/>
        <sz val="10"/>
        <color indexed="8"/>
        <rFont val="Arial Narrow"/>
        <family val="2"/>
      </rPr>
      <t>Operating</t>
    </r>
    <r>
      <rPr>
        <sz val="10"/>
        <color indexed="8"/>
        <rFont val="Arial Narrow"/>
        <family val="2"/>
      </rPr>
      <t>: Windows 2000/XP/ VISTA/ WINDOWS 7</t>
    </r>
  </si>
  <si>
    <r>
      <rPr>
        <b/>
        <sz val="10"/>
        <color indexed="8"/>
        <rFont val="Arial Narrow"/>
        <family val="2"/>
      </rPr>
      <t>System Capability</t>
    </r>
    <r>
      <rPr>
        <sz val="10"/>
        <color indexed="8"/>
        <rFont val="Arial Narrow"/>
        <family val="2"/>
      </rPr>
      <t>: Network Internal 10/100/1000 Base T</t>
    </r>
  </si>
  <si>
    <t>Ethernet adapter with Rj45 Connector</t>
  </si>
  <si>
    <t>Interface:</t>
  </si>
  <si>
    <r>
      <rPr>
        <b/>
        <sz val="10"/>
        <color indexed="8"/>
        <rFont val="Arial Narrow"/>
        <family val="2"/>
      </rPr>
      <t>Connectivity:</t>
    </r>
    <r>
      <rPr>
        <sz val="10"/>
        <color indexed="8"/>
        <rFont val="Arial Narrow"/>
        <family val="2"/>
      </rPr>
      <t xml:space="preserve"> IEEE 1284-B parallel port, Hi Speed USB 2.0 and Fast Ethernet</t>
    </r>
  </si>
  <si>
    <t>Optional Network Card Slot</t>
  </si>
  <si>
    <r>
      <rPr>
        <b/>
        <sz val="10"/>
        <color indexed="8"/>
        <rFont val="Arial Narrow"/>
        <family val="2"/>
      </rPr>
      <t>Cartridges:</t>
    </r>
    <r>
      <rPr>
        <sz val="10"/>
        <color indexed="8"/>
        <rFont val="Arial Narrow"/>
        <family val="2"/>
      </rPr>
      <t xml:space="preserve"> Printer Cartridges must be widely available at all computer</t>
    </r>
  </si>
  <si>
    <t>Stores throughout the Country</t>
  </si>
  <si>
    <t>Documentation User Manual, Drivers and Installation CD, include is Printer</t>
  </si>
  <si>
    <t>cartridge and software</t>
  </si>
  <si>
    <t>Toner Capacity: 50,000 pages</t>
  </si>
  <si>
    <r>
      <rPr>
        <b/>
        <sz val="10"/>
        <color indexed="8"/>
        <rFont val="Arial Narrow"/>
        <family val="2"/>
      </rPr>
      <t>Toner:</t>
    </r>
    <r>
      <rPr>
        <sz val="10"/>
        <color indexed="8"/>
        <rFont val="Arial Narrow"/>
        <family val="2"/>
      </rPr>
      <t xml:space="preserve"> Toner (Full Capacity ) Included,</t>
    </r>
  </si>
  <si>
    <r>
      <rPr>
        <b/>
        <sz val="10"/>
        <color indexed="8"/>
        <rFont val="Arial Narrow"/>
        <family val="2"/>
      </rPr>
      <t>Other</t>
    </r>
    <r>
      <rPr>
        <sz val="10"/>
        <color indexed="8"/>
        <rFont val="Arial Narrow"/>
        <family val="2"/>
      </rPr>
      <t>:All necessary cables and connections to connect to network and power cords</t>
    </r>
  </si>
  <si>
    <r>
      <rPr>
        <b/>
        <sz val="10"/>
        <color indexed="8"/>
        <rFont val="Arial Narrow"/>
        <family val="2"/>
      </rPr>
      <t>WARRANTY</t>
    </r>
    <r>
      <rPr>
        <sz val="10"/>
        <color indexed="8"/>
        <rFont val="Arial Narrow"/>
        <family val="2"/>
      </rPr>
      <t>; One ( 1 ) warranty on parts and service, Nationwide Service.</t>
    </r>
  </si>
  <si>
    <t xml:space="preserve">X X X X X X XX </t>
  </si>
  <si>
    <t>ONE MILLION SIX HUNDRED SEVENTEEN THOUSAND EIGHT HUNDRED TWENTY TWO PESOS ONLY.</t>
  </si>
  <si>
    <t>KIA NORTH EDSA</t>
  </si>
  <si>
    <t>C-0108-0677-10</t>
  </si>
  <si>
    <t>1029 EDSA, Brgy., Veterans Village, Quezon City</t>
  </si>
  <si>
    <t>414-35-04</t>
  </si>
  <si>
    <t xml:space="preserve">  Direct Contracting"</t>
  </si>
  <si>
    <t>001-399-354-004</t>
  </si>
  <si>
    <t>Repair &amp; Maintenance of Service Vehecle-Kia Sorento with</t>
  </si>
  <si>
    <t>Plate No. ZHM-703 DPWH No, HI-4953 Assigned at the Office</t>
  </si>
  <si>
    <t>A/Sec. Roy L. Manao</t>
  </si>
  <si>
    <t>LABOR;</t>
  </si>
  <si>
    <t>OverHauling Timing System</t>
  </si>
  <si>
    <t>Perform PMS km check up</t>
  </si>
  <si>
    <t>Change oil, replace aircon filter,replace air filter, check</t>
  </si>
  <si>
    <t>brakes,rotate tires,check tire pressure,check belts,check all fluid</t>
  </si>
  <si>
    <t>levels, check suspensions,check underchassi bolts,check</t>
  </si>
  <si>
    <t>steering line, check fuel line, check cooling system.</t>
  </si>
  <si>
    <t>drain and replace coolant to give way to repair</t>
  </si>
  <si>
    <t>recharge freaon and sunpag</t>
  </si>
  <si>
    <t>PARTS:</t>
  </si>
  <si>
    <t>Tensioner assy timing chain</t>
  </si>
  <si>
    <t>Chain timing</t>
  </si>
  <si>
    <t>Brake cleanner</t>
  </si>
  <si>
    <t>Sealant</t>
  </si>
  <si>
    <t>Guide-t/chain</t>
  </si>
  <si>
    <t>1029 EDSA Brgy., Veterans Village, Quezon City</t>
  </si>
  <si>
    <t>Total Brought Forwarded</t>
  </si>
  <si>
    <t>Guide -t/chain</t>
  </si>
  <si>
    <t>Tensioner assy timing belt</t>
  </si>
  <si>
    <t>Lever timing chain</t>
  </si>
  <si>
    <t>Brake cleaner</t>
  </si>
  <si>
    <t>Coolant</t>
  </si>
  <si>
    <t>Sensor- rail system</t>
  </si>
  <si>
    <t>Motor oil</t>
  </si>
  <si>
    <t>Oil Filter</t>
  </si>
  <si>
    <t>Gasket</t>
  </si>
  <si>
    <t>Engine flush</t>
  </si>
  <si>
    <t>Shop Miscellaneous</t>
  </si>
  <si>
    <t>Pagas 2 of 4</t>
  </si>
  <si>
    <t>C-0108-0877-10</t>
  </si>
  <si>
    <t xml:space="preserve"> Direct Contracting"</t>
  </si>
  <si>
    <t>LABOR:</t>
  </si>
  <si>
    <t>Overhauling</t>
  </si>
  <si>
    <t>Machine Shop Works</t>
  </si>
  <si>
    <t>Freon and Sunpag</t>
  </si>
  <si>
    <t>Contact cleaner</t>
  </si>
  <si>
    <t>Bearing pair set c/rod</t>
  </si>
  <si>
    <t>Gasket kit engine</t>
  </si>
  <si>
    <t>Rod assy connecting</t>
  </si>
  <si>
    <t>Bearing pair set</t>
  </si>
  <si>
    <t>Sprocket balance</t>
  </si>
  <si>
    <t>Bearing set crankshaft</t>
  </si>
  <si>
    <t>Sleeve</t>
  </si>
  <si>
    <t>Ring set piston</t>
  </si>
  <si>
    <t>Head assy cylinder</t>
  </si>
  <si>
    <t>Piston and pin assy</t>
  </si>
  <si>
    <t>Automatic transmission fluid</t>
  </si>
  <si>
    <t>Seal rear</t>
  </si>
  <si>
    <t>Hose B</t>
  </si>
  <si>
    <t>Fuel</t>
  </si>
  <si>
    <t>Gasket Injector</t>
  </si>
  <si>
    <t>Fit brake Pads</t>
  </si>
  <si>
    <t>Rear Brake Pads</t>
  </si>
  <si>
    <t>TWO HUNDRED FIFTEEN THOUSAND SIX HUNDRED FOURTY PESOS &amp; 85/100</t>
  </si>
  <si>
    <t>T.J. BAGUS FURNITURE &amp; GENERAL MERCHANDISE</t>
  </si>
  <si>
    <t>C-1100-0516-10</t>
  </si>
  <si>
    <t xml:space="preserve">   124 Libis Guchuico St., C-3 Road, Caloocan City</t>
  </si>
  <si>
    <t>443-20-18/346-20-31</t>
  </si>
  <si>
    <t>" Shopping "</t>
  </si>
  <si>
    <t>103-759-477-000</t>
  </si>
  <si>
    <t xml:space="preserve"> under IRR of R.A. 9184 S-2003</t>
  </si>
  <si>
    <t>W/in 15 Working days upon receipt of Approved P.O.</t>
  </si>
  <si>
    <r>
      <rPr>
        <b/>
        <sz val="10"/>
        <color indexed="8"/>
        <rFont val="Arial Narrow"/>
        <family val="2"/>
      </rPr>
      <t>Chair, Comference,</t>
    </r>
    <r>
      <rPr>
        <sz val="10"/>
        <color indexed="8"/>
        <rFont val="Arial Narrow"/>
        <family val="2"/>
      </rPr>
      <t xml:space="preserve"> with Wooden armrest,stainless steel frame</t>
    </r>
  </si>
  <si>
    <t>( chrome), stainless steel legged ( 5 ) chrome black leatherette and</t>
  </si>
  <si>
    <t>seat and medium height backrest, height adjustment ( standard )</t>
  </si>
  <si>
    <t>and 360 degrees rounding.</t>
  </si>
  <si>
    <t>Made in Taiwan</t>
  </si>
  <si>
    <t>x x x x x xx x</t>
  </si>
  <si>
    <t>Total Amount in :</t>
  </si>
  <si>
    <t>NINETY NINE THOUSAND PESOS ONLY.</t>
  </si>
  <si>
    <t>SECURE IT SECURITY NETWORK SYSTEM, CO.</t>
  </si>
  <si>
    <t>C-0709-0557-10</t>
  </si>
  <si>
    <t>Unit 201 Sison Mansion, 2631 Rockefeller St., San Isidro, Makati City</t>
  </si>
  <si>
    <t>886-37-02</t>
  </si>
  <si>
    <t>006-358-208-000</t>
  </si>
  <si>
    <t>under IRR of R.A. 9184 S- 2003</t>
  </si>
  <si>
    <t>For use of Civil Security Division, AMMS</t>
  </si>
  <si>
    <t>Re-intallation of 3 Pan, Tilt &amp; Zoom (PTZ) sets</t>
  </si>
  <si>
    <t>Dome Camera to pre-defined locations, includes</t>
  </si>
  <si>
    <t>a. RG 6 Outdoor Type Coaxial CCTV Cable for the Video signal transmision.</t>
  </si>
  <si>
    <t>b. 3 sets of outdoor dome enclosure with wall mounting bracket</t>
  </si>
  <si>
    <t>c. Relocation of monitors to the civil Security Division Office</t>
  </si>
  <si>
    <t>d. Supply and installation materials required</t>
  </si>
  <si>
    <t>Dismantling of existing 1 set PTZ camera  located at outer front door entry of DPWH</t>
  </si>
  <si>
    <t>Bldg. and re-installation to new-defined location</t>
  </si>
  <si>
    <t>Repair of one (1) set Dome Camera installed at Ombudsman</t>
  </si>
  <si>
    <t>Training and Orientation of assigned security personnel and operator about:</t>
  </si>
  <si>
    <t>a. CCTV equipment and components awareness</t>
  </si>
  <si>
    <t>b. CCTV Operation and Features</t>
  </si>
  <si>
    <t>C. CCTV Playback and back-up function</t>
  </si>
  <si>
    <t>d. CCTV Basic Troubleshooting and Maintenance</t>
  </si>
  <si>
    <t>lot</t>
  </si>
  <si>
    <t>Maintenance Contrct ( 1 year )</t>
  </si>
  <si>
    <t>Total Amount:</t>
  </si>
  <si>
    <t>TWO HUNDRED SIXTEEN THOUSAND FIVE HUNDRED PESOS ONLY.</t>
  </si>
  <si>
    <t>IKF HOME FURNISHING &amp; OFFICE FURNITURE</t>
  </si>
  <si>
    <t>P-3400-0215-11</t>
  </si>
  <si>
    <t>#136 A. Bonifacio Avenue, Quezon City</t>
  </si>
  <si>
    <t>740-21-61</t>
  </si>
  <si>
    <t>103-984-065-000</t>
  </si>
  <si>
    <t>For use of TEAM-PMO</t>
  </si>
  <si>
    <t>Steel Filing Cabinet                               Vertical</t>
  </si>
  <si>
    <t>with four (4) drawers, color beige         gauge # 22</t>
  </si>
  <si>
    <t>Uninterrruptible Power Supply ( UPS )</t>
  </si>
  <si>
    <t>Giant - 500 VA</t>
  </si>
  <si>
    <t>Model: JPCU-4                                   Lateral</t>
  </si>
  <si>
    <t>x x x x xx xx x x x</t>
  </si>
  <si>
    <t>Total Amount in</t>
  </si>
  <si>
    <t>FOURTY NINE THOUSAND SEVEN HUNDRED PESOS ONLY.</t>
  </si>
  <si>
    <t>NEW A.G. STYLIST FURNITURE</t>
  </si>
  <si>
    <t>C-0110-0221-11</t>
  </si>
  <si>
    <t>#132 Aurora Blvd., San Juan, Metro Manila</t>
  </si>
  <si>
    <t>724-81-56/744-36-16</t>
  </si>
  <si>
    <t>142 050 732 000</t>
  </si>
  <si>
    <t>w/in 15 Working days upon receipt of Approved P.O.</t>
  </si>
  <si>
    <t>For use in the Office of Asst/Sec. Emil K. Sadain</t>
  </si>
  <si>
    <t>Junior Executive Chair, upholstered leatherette,</t>
  </si>
  <si>
    <t>ergonomic, color black</t>
  </si>
  <si>
    <t>Model: C-032</t>
  </si>
  <si>
    <t>THIRTY TWO THOUSAND FOUR HUNDRED PESOS ONLY.</t>
  </si>
  <si>
    <t>DE LEON IMPORT &amp; EXPORT CORPORATION</t>
  </si>
  <si>
    <t>C-0200-0480-10</t>
  </si>
  <si>
    <t>Odelco Bldg., 128 Kalayaan  Avenue Diliman, Quezon City</t>
  </si>
  <si>
    <t>63 (2) 924-26-72 / 924-26-66/402-69-37/Fax No. 63 (2)924-2685</t>
  </si>
  <si>
    <t>004-500-915-000</t>
  </si>
  <si>
    <t>W/in 30 days upon receipt of Approved P.O.</t>
  </si>
  <si>
    <t>For use of Planning Service</t>
  </si>
  <si>
    <t xml:space="preserve">GEOGRAPHIC POSITIONING SYSTEM </t>
  </si>
  <si>
    <t>Brand: ASHTECH, Model: ProMark3, made in France</t>
  </si>
  <si>
    <t>1 Unit Base:</t>
  </si>
  <si>
    <t>1 External Antenna</t>
  </si>
  <si>
    <t>1 Vertical Antenna Extension</t>
  </si>
  <si>
    <t>1 Field Bracket</t>
  </si>
  <si>
    <t>1 Carrying Case</t>
  </si>
  <si>
    <t>1 Lithium Battery Pack</t>
  </si>
  <si>
    <t>2 Stylus</t>
  </si>
  <si>
    <t>1 USB Data Cable</t>
  </si>
  <si>
    <t>1 Kinematic Initializer Bar with Quick Release set</t>
  </si>
  <si>
    <t>1 GNSS Solution (11) Software</t>
  </si>
  <si>
    <t>1 CD Assy, User Documentation and Mobile Papper</t>
  </si>
  <si>
    <t>Office Software</t>
  </si>
  <si>
    <t>1 Hi-measurement Tape</t>
  </si>
  <si>
    <t>1 Field System bag</t>
  </si>
  <si>
    <t>1 Hand Strap</t>
  </si>
  <si>
    <t>1 32MB SD Memory Card</t>
  </si>
  <si>
    <t>Pages 1 of 9</t>
  </si>
  <si>
    <t>ROGELIO I. SINGSON</t>
  </si>
  <si>
    <t>Secretary</t>
  </si>
  <si>
    <t>1 Clip-on 1/0 Module</t>
  </si>
  <si>
    <t>1 Universal AC Adapter</t>
  </si>
  <si>
    <t>1 Aluminum Tripod</t>
  </si>
  <si>
    <t>1 Tribrach</t>
  </si>
  <si>
    <t>1 Card Reader</t>
  </si>
  <si>
    <t xml:space="preserve">1 Unit Rover </t>
  </si>
  <si>
    <t>1 External Antenna Cable</t>
  </si>
  <si>
    <t>1 Field System Bag</t>
  </si>
  <si>
    <t>1 External Car Navigation Antenna</t>
  </si>
  <si>
    <t>Pages 2 of 9</t>
  </si>
  <si>
    <t>1 Rotating Tribrach Adapter</t>
  </si>
  <si>
    <t>1 Range Pole</t>
  </si>
  <si>
    <t>1 Leveling Bubble</t>
  </si>
  <si>
    <t>Technical Specification of Base and Rover:</t>
  </si>
  <si>
    <t>*GNSS Characteristics</t>
  </si>
  <si>
    <t>14 parallel channels</t>
  </si>
  <si>
    <t>L1 C/A code and carrier</t>
  </si>
  <si>
    <t>Integrated real-time WAAS/EGNOS Update rate: 1Hz</t>
  </si>
  <si>
    <t>Protocol: NMEA0183</t>
  </si>
  <si>
    <t>RTCM SC-104 version 2.1</t>
  </si>
  <si>
    <t>Specifications 3</t>
  </si>
  <si>
    <t>Static Survey Performance (rms )</t>
  </si>
  <si>
    <t>Horizontal</t>
  </si>
  <si>
    <t>0.005 m + 1 ppm ( 0.016ft + 1 ppm )</t>
  </si>
  <si>
    <t>Vertical</t>
  </si>
  <si>
    <t>0.01 m + 2 ppm ( 0.032 ft + 2 ppm )</t>
  </si>
  <si>
    <t>Azimuth</t>
  </si>
  <si>
    <t>&lt; 1 arc second</t>
  </si>
  <si>
    <t>Observation Time</t>
  </si>
  <si>
    <t>Pages 3 of 9</t>
  </si>
  <si>
    <t>Ranges from  4 to 40 minutes defending on distance between</t>
  </si>
  <si>
    <t>receivers and other enviromental factors 1,3</t>
  </si>
  <si>
    <t>* Kinematic Survey Performance</t>
  </si>
  <si>
    <t>0012 m + 2.5 ppm ( 0.039ft + 2.5 ppm )</t>
  </si>
  <si>
    <t>0.015 m + 2.5 ppm ( 0.049 ft + 2.5 ppm )</t>
  </si>
  <si>
    <t>Recommended Inializer Bar Occupation</t>
  </si>
  <si>
    <t>5 minutes</t>
  </si>
  <si>
    <t>* Real -Time Performance3</t>
  </si>
  <si>
    <t>SBAS ( WAAS/EGNOS ) (rms ) Horizontal</t>
  </si>
  <si>
    <t>&lt;1m ( 3ft )</t>
  </si>
  <si>
    <t>DGPS (Beacon or RTCM) (rms ) Horizontal</t>
  </si>
  <si>
    <t>* Datalogging Characteristics</t>
  </si>
  <si>
    <t>Recording Interval</t>
  </si>
  <si>
    <t>1 - 30 seconds</t>
  </si>
  <si>
    <t>Interval Memory Capacity</t>
  </si>
  <si>
    <t>Up to 72 hours of 10 satelite data @ 1 second Interval</t>
  </si>
  <si>
    <t>Phisical Characteristics</t>
  </si>
  <si>
    <t>Size</t>
  </si>
  <si>
    <t>Unit-  19.5 x 9 x 4.6 cm ( 7.7 x 4.6 x 1.8 in )</t>
  </si>
  <si>
    <t>Pages 4 of 9</t>
  </si>
  <si>
    <t>Antenna - 19 x 9.6cm ( 7.5 in DIA x 3.8 in H )</t>
  </si>
  <si>
    <t>Weight</t>
  </si>
  <si>
    <t>Unit - 0.48 kg ( 1.05lb ) with battery</t>
  </si>
  <si>
    <t>Antenna - 0.45 kg ( 1.00 lb )</t>
  </si>
  <si>
    <t>User Interface</t>
  </si>
  <si>
    <t>Full color advanced TFT liquid crystal display with</t>
  </si>
  <si>
    <t>backlight</t>
  </si>
  <si>
    <t>320 x 240 resolution with 262.144 color</t>
  </si>
  <si>
    <t>Resistive touch panel</t>
  </si>
  <si>
    <t>Keyboard with backlight 20 buttons</t>
  </si>
  <si>
    <t>Audio: built-in speaker</t>
  </si>
  <si>
    <t>Memory</t>
  </si>
  <si>
    <t>128 MB SDRAM, 128 NAND Flash</t>
  </si>
  <si>
    <t>Removable SD Card: up to 1 GB</t>
  </si>
  <si>
    <t>Interface</t>
  </si>
  <si>
    <t>RS232</t>
  </si>
  <si>
    <t>USB: host and slave</t>
  </si>
  <si>
    <t>Bluetooth wireless technology</t>
  </si>
  <si>
    <t xml:space="preserve">  Specification 1.2 compiant</t>
  </si>
  <si>
    <t xml:space="preserve">   Point-to-point and point-to-multi-point</t>
  </si>
  <si>
    <t>Pages 5 of 9</t>
  </si>
  <si>
    <t>Profiles: serial port, OBEX, dial up</t>
  </si>
  <si>
    <t>Networking</t>
  </si>
  <si>
    <t>Environmental Characteristics</t>
  </si>
  <si>
    <t>Receiver</t>
  </si>
  <si>
    <r>
      <rPr>
        <sz val="10"/>
        <color indexed="8"/>
        <rFont val="Arial Narrow"/>
        <family val="2"/>
      </rPr>
      <t>Operating Temp: 10</t>
    </r>
    <r>
      <rPr>
        <sz val="10"/>
        <color indexed="8"/>
        <rFont val="Calibri"/>
        <family val="2"/>
      </rPr>
      <t>°</t>
    </r>
    <r>
      <rPr>
        <sz val="10"/>
        <color indexed="8"/>
        <rFont val="Arial Narrow"/>
        <family val="2"/>
      </rPr>
      <t>C to 60</t>
    </r>
    <r>
      <rPr>
        <sz val="10"/>
        <color indexed="8"/>
        <rFont val="Calibri"/>
        <family val="2"/>
      </rPr>
      <t>°</t>
    </r>
    <r>
      <rPr>
        <sz val="10"/>
        <color indexed="8"/>
        <rFont val="Arial Narrow"/>
        <family val="2"/>
      </rPr>
      <t>C (14</t>
    </r>
    <r>
      <rPr>
        <sz val="10"/>
        <color indexed="8"/>
        <rFont val="Calibri"/>
        <family val="2"/>
      </rPr>
      <t>°</t>
    </r>
    <r>
      <rPr>
        <sz val="10"/>
        <color indexed="8"/>
        <rFont val="Arial Narrow"/>
        <family val="2"/>
      </rPr>
      <t>F to 140</t>
    </r>
    <r>
      <rPr>
        <sz val="10"/>
        <color indexed="8"/>
        <rFont val="Calibri"/>
        <family val="2"/>
      </rPr>
      <t>°F )</t>
    </r>
  </si>
  <si>
    <r>
      <rPr>
        <sz val="10"/>
        <color indexed="8"/>
        <rFont val="Arial Narrow"/>
        <family val="2"/>
      </rPr>
      <t>Storage Temp: 20</t>
    </r>
    <r>
      <rPr>
        <sz val="10"/>
        <color indexed="8"/>
        <rFont val="Calibri"/>
        <family val="2"/>
      </rPr>
      <t>°</t>
    </r>
    <r>
      <rPr>
        <sz val="10"/>
        <color indexed="8"/>
        <rFont val="Arial Narrow"/>
        <family val="2"/>
      </rPr>
      <t>C to 70</t>
    </r>
    <r>
      <rPr>
        <sz val="10"/>
        <color indexed="8"/>
        <rFont val="Calibri"/>
        <family val="2"/>
      </rPr>
      <t>°</t>
    </r>
    <r>
      <rPr>
        <sz val="10"/>
        <color indexed="8"/>
        <rFont val="Arial Narrow"/>
        <family val="2"/>
      </rPr>
      <t>C (-4</t>
    </r>
    <r>
      <rPr>
        <sz val="10"/>
        <color indexed="8"/>
        <rFont val="Calibri"/>
        <family val="2"/>
      </rPr>
      <t>°</t>
    </r>
    <r>
      <rPr>
        <sz val="10"/>
        <color indexed="8"/>
        <rFont val="Arial Narrow"/>
        <family val="2"/>
      </rPr>
      <t>F to 158</t>
    </r>
    <r>
      <rPr>
        <sz val="10"/>
        <color indexed="8"/>
        <rFont val="Calibri"/>
        <family val="2"/>
      </rPr>
      <t>°</t>
    </r>
    <r>
      <rPr>
        <sz val="10"/>
        <color indexed="8"/>
        <rFont val="Arial Narrow"/>
        <family val="2"/>
      </rPr>
      <t>F )</t>
    </r>
  </si>
  <si>
    <t>Weather: Water-resistant</t>
  </si>
  <si>
    <t>Shock: 1.5 m ( 4.9 ft ) drop on concrete</t>
  </si>
  <si>
    <t>Antenna</t>
  </si>
  <si>
    <r>
      <rPr>
        <sz val="10"/>
        <color indexed="8"/>
        <rFont val="Arial Narrow"/>
        <family val="2"/>
      </rPr>
      <t>Operating Temp: 55</t>
    </r>
    <r>
      <rPr>
        <sz val="10"/>
        <color indexed="8"/>
        <rFont val="Calibri"/>
        <family val="2"/>
      </rPr>
      <t>°</t>
    </r>
    <r>
      <rPr>
        <sz val="10"/>
        <color indexed="8"/>
        <rFont val="Arial Narrow"/>
        <family val="2"/>
      </rPr>
      <t>C to 85</t>
    </r>
    <r>
      <rPr>
        <sz val="10"/>
        <color indexed="8"/>
        <rFont val="Calibri"/>
        <family val="2"/>
      </rPr>
      <t>°</t>
    </r>
    <r>
      <rPr>
        <sz val="10"/>
        <color indexed="8"/>
        <rFont val="Arial Narrow"/>
        <family val="2"/>
      </rPr>
      <t>C (-67</t>
    </r>
    <r>
      <rPr>
        <sz val="10"/>
        <color indexed="8"/>
        <rFont val="Calibri"/>
        <family val="2"/>
      </rPr>
      <t>°</t>
    </r>
    <r>
      <rPr>
        <sz val="10"/>
        <color indexed="8"/>
        <rFont val="Arial Narrow"/>
        <family val="2"/>
      </rPr>
      <t>F to 185</t>
    </r>
    <r>
      <rPr>
        <sz val="10"/>
        <color indexed="8"/>
        <rFont val="Calibri"/>
        <family val="2"/>
      </rPr>
      <t>°</t>
    </r>
    <r>
      <rPr>
        <sz val="10"/>
        <color indexed="8"/>
        <rFont val="Arial Narrow"/>
        <family val="2"/>
      </rPr>
      <t>F )</t>
    </r>
  </si>
  <si>
    <t>Weather: Waterproof</t>
  </si>
  <si>
    <t>Shock: 2 m ( 6.6 ft ) drop on concrete</t>
  </si>
  <si>
    <t>Power Characteristics</t>
  </si>
  <si>
    <t>Battery type: 3.7 V Li-lon, 3900 mAh</t>
  </si>
  <si>
    <t>Battery life: 8 hours ( typical operation )</t>
  </si>
  <si>
    <t>External power for extended</t>
  </si>
  <si>
    <t>Operation time</t>
  </si>
  <si>
    <t>Field Software Tools</t>
  </si>
  <si>
    <t>GPS Utilities</t>
  </si>
  <si>
    <t>Bluetooth Manager</t>
  </si>
  <si>
    <t>System / Data Back</t>
  </si>
  <si>
    <t>Pages 6 of 9</t>
  </si>
  <si>
    <t>Receiver Language Support</t>
  </si>
  <si>
    <t>English, French, German,</t>
  </si>
  <si>
    <t>Spanish, Italian, Portuguese,</t>
  </si>
  <si>
    <t>Finish, Swedish, Dutch</t>
  </si>
  <si>
    <t>Custom language, Russian, Chinese</t>
  </si>
  <si>
    <t>Emissions Certification</t>
  </si>
  <si>
    <t>Immunity ( EN 55022 Class B )</t>
  </si>
  <si>
    <t>Susceptibility ( EN 50082-1 )</t>
  </si>
  <si>
    <t>FCC and CE Certified</t>
  </si>
  <si>
    <t>Office Software suite included:</t>
  </si>
  <si>
    <t>Survey: GNSS Solution Software</t>
  </si>
  <si>
    <t>Key software function includeds</t>
  </si>
  <si>
    <t>Integrated trasformation and grid system</t>
  </si>
  <si>
    <t>Computation allow processing, adjusting, reporting</t>
  </si>
  <si>
    <t>and exporting point position in user-selected or user defined systems</t>
  </si>
  <si>
    <t>Pre-defined datums along with user defined capabilities using the 7- parameter</t>
  </si>
  <si>
    <t>method of computing and applying datum transformation parameters</t>
  </si>
  <si>
    <t>Surveying mission planning</t>
  </si>
  <si>
    <t>Automatic vector processing</t>
  </si>
  <si>
    <t>Least-squares network adjustment</t>
  </si>
  <si>
    <t>Data analysis and quality control tools</t>
  </si>
  <si>
    <t>Pages 7 of 9</t>
  </si>
  <si>
    <t>Coordinate transformations</t>
  </si>
  <si>
    <t>Geoid 03</t>
  </si>
  <si>
    <t>Key Software Function Include:</t>
  </si>
  <si>
    <t>Feature Library Editor</t>
  </si>
  <si>
    <t>Job creation editing</t>
  </si>
  <si>
    <t>Differential Correction</t>
  </si>
  <si>
    <t>GIS Data Display &amp; Editing</t>
  </si>
  <si>
    <t>GIS Import/Export:     ESRI, SHP, Map Info, and Autodesk,.</t>
  </si>
  <si>
    <t>DXF Import/Export and CSV Export</t>
  </si>
  <si>
    <t>Warranty : 1 - year Parts &amp; Service</t>
  </si>
  <si>
    <t>Provided in the package: Training/Orientation/Seminars on</t>
  </si>
  <si>
    <t>How to operate the GPS Units with Operating Manuals</t>
  </si>
  <si>
    <t>LASER DISTANCE MEASUREMENT,</t>
  </si>
  <si>
    <t>Brand: LEICA, Model: D8</t>
  </si>
  <si>
    <t>Range: 0.0508 to 198.12 meters</t>
  </si>
  <si>
    <t>Accuracy: +/- 1mm</t>
  </si>
  <si>
    <t>Units: Meters, feet, inches, yards</t>
  </si>
  <si>
    <t>Power; 2 AA batteries ( included )</t>
  </si>
  <si>
    <t>Tripod Thread; 1/4'</t>
  </si>
  <si>
    <t>Dimensions; 5.65" x 2. 12" x 1.18"</t>
  </si>
  <si>
    <t>Pages 8 of 9</t>
  </si>
  <si>
    <t>Weight; 7.23 oz ( including batteries )</t>
  </si>
  <si>
    <t>Warranty: 1-year Parts &amp; Service</t>
  </si>
  <si>
    <t>GLOBAL POSITIONING SYSTEM</t>
  </si>
  <si>
    <t>Brand: GARMIN, Mode: GPSMAP 76CSx</t>
  </si>
  <si>
    <t>Receiver: High sensitivity SiRF StarIII GPS receiver, WAAS-enabled</t>
  </si>
  <si>
    <t>GPS accuracy: Position;&lt;10 meter,typical</t>
  </si>
  <si>
    <t>Waypoints:1,000 with name and graphic sysbol, 10 proximity</t>
  </si>
  <si>
    <t>Routes: 50 reversible routes up to 250 points each, plus MOB and trackback modes</t>
  </si>
  <si>
    <t>Tracks: Automatic track log: 20 saved tracks</t>
  </si>
  <si>
    <t>Map datums: More than 100 plus user datum</t>
  </si>
  <si>
    <t>Position format: Lat/Lon, UTM/UPM,Maidenhead', MGRS, Loran TDs and other</t>
  </si>
  <si>
    <t>grids, including user grid, with Barometric Altimeter feature.</t>
  </si>
  <si>
    <t>With Electronic compass feature</t>
  </si>
  <si>
    <t>Battery life: 16 hours, 10 hours typical</t>
  </si>
  <si>
    <t>Display: 256 color transflective TFT display ( 160 x 240 pixels )</t>
  </si>
  <si>
    <t>With 128 MB micro SD card, PC/USB interface cable, Software, owner"s manual and carrying case.</t>
  </si>
  <si>
    <t xml:space="preserve">Warranty: 1-year </t>
  </si>
  <si>
    <t>x x x x x xx  x x x x</t>
  </si>
  <si>
    <t xml:space="preserve">Php    3,309,000.00   </t>
  </si>
  <si>
    <t>Total Amount in:</t>
  </si>
  <si>
    <t>THREE MILLION THREE HUNDRED NINE THOUSAND PESOS ONLY.</t>
  </si>
  <si>
    <t>AMERICAN TECHNOLOGIES, INC.</t>
  </si>
  <si>
    <t># 5 Ideal St., Cor., McCollough Addition Hills Mandaluyong  City</t>
  </si>
  <si>
    <t>584-00-00/584-68-68</t>
  </si>
  <si>
    <t>W/in 10- 30 days upon receipt of Approved P.O.</t>
  </si>
  <si>
    <t xml:space="preserve">LARGE FORMAT PAPER PRINTER </t>
  </si>
  <si>
    <t>Brand: CANON, Model : IPF 810</t>
  </si>
  <si>
    <t>Minimum of 5 colors</t>
  </si>
  <si>
    <t>Minimum :80 GB hard disk; 384 MB memory built in</t>
  </si>
  <si>
    <t>Minimum speed: 56 seconds per AO Size draft</t>
  </si>
  <si>
    <t>Paper size; 44 inches width</t>
  </si>
  <si>
    <t>Included in the package:</t>
  </si>
  <si>
    <t>3 sets of cartridges ( 330ML/color )</t>
  </si>
  <si>
    <t xml:space="preserve">1 roll continuous paper 44 inches width ( Premium Matte Coated </t>
  </si>
  <si>
    <t>Paper 44" x 30M )</t>
  </si>
  <si>
    <r>
      <rPr>
        <b/>
        <sz val="10"/>
        <color indexed="8"/>
        <rFont val="Arial Narrow"/>
        <family val="2"/>
      </rPr>
      <t>Documentation and Software:</t>
    </r>
    <r>
      <rPr>
        <sz val="10"/>
        <color indexed="8"/>
        <rFont val="Arial Narrow"/>
        <family val="2"/>
      </rPr>
      <t xml:space="preserve"> User manual/Resource</t>
    </r>
  </si>
  <si>
    <t>Media to be provided in User's Manual included</t>
  </si>
  <si>
    <t>Warranty: 1 year Parts and services</t>
  </si>
  <si>
    <t>LARGE FORMAT TARPAULIN WITH SEAMING MACHINE</t>
  </si>
  <si>
    <t>Brand Model : ROLAND XJ740-PRO III SERIES</t>
  </si>
  <si>
    <t>4 head system minimum</t>
  </si>
  <si>
    <t>1400 x 1400 dpi resolution minimum</t>
  </si>
  <si>
    <t>6 ft. minimum print with</t>
  </si>
  <si>
    <t>Equipped with tri-heater system</t>
  </si>
  <si>
    <t>Peripherals inclusion: in CD installer Compatible with Windows</t>
  </si>
  <si>
    <t>XP or higher version</t>
  </si>
  <si>
    <t>User's Manual Included</t>
  </si>
  <si>
    <t>Supplies:</t>
  </si>
  <si>
    <t>3 sets Eco Solvent Inks</t>
  </si>
  <si>
    <t>3 sets Solvent</t>
  </si>
  <si>
    <t>1 roll Tarpaulin 6 ft. width</t>
  </si>
  <si>
    <t>Seaming Machine</t>
  </si>
  <si>
    <t>Warranty: I year both Machines and Services;</t>
  </si>
  <si>
    <t>3 months for consumables</t>
  </si>
  <si>
    <t xml:space="preserve">Provided in the package: </t>
  </si>
  <si>
    <t>Training/Orientation /Seminars on How to operate both apparatus</t>
  </si>
  <si>
    <t>x x  x x x xx x x x</t>
  </si>
  <si>
    <t>ONE MILLION NINE HUNDRED SEVENTY NINE THOUSAND THREE HUNDRED FOURTY FOUR PESOS ONLY.</t>
  </si>
  <si>
    <t>CLEAN WORLD TECH CORPORATION</t>
  </si>
  <si>
    <t>#867 M. Naval St., Sipac, Navotas City</t>
  </si>
  <si>
    <t>442-59-86/442-56-95</t>
  </si>
  <si>
    <t>238-616-664-100</t>
  </si>
  <si>
    <t>VEHICLE DISTANCE MEASURE</t>
  </si>
  <si>
    <t>Brand: NITESTAR DMI</t>
  </si>
  <si>
    <t>Accuracy: +/- 0.3048 meter ( 1foot )</t>
  </si>
  <si>
    <t>Resolution: 0.3048 meter ( 1 foot )</t>
  </si>
  <si>
    <t>Speed: Display vehicle speed 0-129 (MPH,Kmh, F/S )</t>
  </si>
  <si>
    <t>Count: Bi-directional Up/Douwn</t>
  </si>
  <si>
    <t>Calibration: Automatic, manual, four vehicle memory</t>
  </si>
  <si>
    <t>Automatic distance conversion: Feet,miles, kilometers</t>
  </si>
  <si>
    <t>Count hold: Stops distance count</t>
  </si>
  <si>
    <t>Display hold: Freeze display count without loss of accumulating distance</t>
  </si>
  <si>
    <t>Automatic error correction: Compensates for sensor error due to vehicle's dynamic motion</t>
  </si>
  <si>
    <r>
      <rPr>
        <sz val="10"/>
        <color indexed="8"/>
        <rFont val="Arial Narrow"/>
        <family val="2"/>
      </rPr>
      <t>Operating temparature: 0</t>
    </r>
    <r>
      <rPr>
        <sz val="10"/>
        <color indexed="8"/>
        <rFont val="Calibri"/>
        <family val="2"/>
      </rPr>
      <t>º</t>
    </r>
    <r>
      <rPr>
        <sz val="10"/>
        <color indexed="8"/>
        <rFont val="Arial Narrow"/>
        <family val="2"/>
      </rPr>
      <t>C to 70</t>
    </r>
    <r>
      <rPr>
        <sz val="10"/>
        <color indexed="8"/>
        <rFont val="Calibri"/>
        <family val="2"/>
      </rPr>
      <t>º</t>
    </r>
    <r>
      <rPr>
        <sz val="10"/>
        <color indexed="8"/>
        <rFont val="Arial Narrow"/>
        <family val="2"/>
      </rPr>
      <t>C</t>
    </r>
  </si>
  <si>
    <t>Power: 9 to 16 VDC, negative ground 90 ma @ 12VDC ( max )</t>
  </si>
  <si>
    <t>Case: High heat resistive ABS</t>
  </si>
  <si>
    <t xml:space="preserve">Dimension: 7.5" x 2.25" x 88" or not limited to </t>
  </si>
  <si>
    <t>Weight: 7 oz not limited</t>
  </si>
  <si>
    <t>Package complete per unit</t>
  </si>
  <si>
    <t>1 Vehicle Distance Measure with RS232 Output</t>
  </si>
  <si>
    <t>1 RS232 Download Cable and Software</t>
  </si>
  <si>
    <t xml:space="preserve">  Pages 1 of 6 </t>
  </si>
  <si>
    <t>1 Vehicle Installation Kit</t>
  </si>
  <si>
    <t>1 Metric Transmission Sensor</t>
  </si>
  <si>
    <t>1 Proximity Sensor</t>
  </si>
  <si>
    <t>1 Target Kit</t>
  </si>
  <si>
    <t>1 Transmission Sensor</t>
  </si>
  <si>
    <t>1 SS-10 Universal Speed Sensor</t>
  </si>
  <si>
    <t>1 Vehicle Distance Measure Cable Kit</t>
  </si>
  <si>
    <t>ROLATAPE DISTANCE MEASURING WHEEL</t>
  </si>
  <si>
    <t>METRIC- Model 300M</t>
  </si>
  <si>
    <t>All steel construction</t>
  </si>
  <si>
    <t>Adjustable handle</t>
  </si>
  <si>
    <t>Single counter with built- in stand</t>
  </si>
  <si>
    <t>Minimum range: 100,000 meter</t>
  </si>
  <si>
    <t>Minimum 11-1/4 diameter ( 3 feet circumference ) wheel</t>
  </si>
  <si>
    <t>Warranty : 1-year Parts &amp; Service</t>
  </si>
  <si>
    <t>PROJECTOR SCREEN</t>
  </si>
  <si>
    <t>70inches x 70 inches minimum</t>
  </si>
  <si>
    <t>User's Manual included</t>
  </si>
  <si>
    <t>Warranty: 1-year Parts &amp; Services</t>
  </si>
  <si>
    <t>HANDYCAM , Brand: SONY DCR-SR-200</t>
  </si>
  <si>
    <t>Pages 2 of 6</t>
  </si>
  <si>
    <r>
      <rPr>
        <b/>
        <sz val="10"/>
        <color indexed="8"/>
        <rFont val="Arial Narrow"/>
        <family val="2"/>
      </rPr>
      <t>Product Type:</t>
    </r>
    <r>
      <rPr>
        <sz val="10"/>
        <color indexed="8"/>
        <rFont val="Arial Narrow"/>
        <family val="2"/>
      </rPr>
      <t xml:space="preserve"> Camcorder</t>
    </r>
  </si>
  <si>
    <t>Digital Zoom :80 x minimum</t>
  </si>
  <si>
    <t>Total Pixels :2.1 megapixels minimum</t>
  </si>
  <si>
    <t>Analog Video: Format NTSC</t>
  </si>
  <si>
    <t>Digital Video Format MPEG-2</t>
  </si>
  <si>
    <t>Shooting Modes :Digital photo mode</t>
  </si>
  <si>
    <t>Camera Flash: Built-in flash:</t>
  </si>
  <si>
    <t>Widescreen Video Capture</t>
  </si>
  <si>
    <t>Memory/ Storage</t>
  </si>
  <si>
    <t>Digital Storage Media :Hard Disk drive -Built-in 40 GB Minimum</t>
  </si>
  <si>
    <t>Image Storage 2304 x 1728 Minimum</t>
  </si>
  <si>
    <t>Media Type Hard disk drive</t>
  </si>
  <si>
    <t>Type Zoom lens- 5.4mm-51mm-F/1.8-2.9</t>
  </si>
  <si>
    <t>Optical Zoom 10 x minimum</t>
  </si>
  <si>
    <t>Lens system type: Zoom lens</t>
  </si>
  <si>
    <t>Focus Adjustment Manual, Automatic</t>
  </si>
  <si>
    <t>Zoom Adjustment Motorized drive</t>
  </si>
  <si>
    <t>Additional Features</t>
  </si>
  <si>
    <t>Low Lux / Night Mode</t>
  </si>
  <si>
    <t>Digital Still Camera Function</t>
  </si>
  <si>
    <t>Additional Features : Pict. Bridge support, Accessories</t>
  </si>
  <si>
    <t>Pages 3 of  6</t>
  </si>
  <si>
    <t>Progressive shutter system, Dolby Digital 5,1 channel recording</t>
  </si>
  <si>
    <t>Remote control: remote control-Infrared</t>
  </si>
  <si>
    <t>Software Sony Picture MotionBrower</t>
  </si>
  <si>
    <r>
      <rPr>
        <b/>
        <sz val="10"/>
        <color indexed="8"/>
        <rFont val="Arial Narrow"/>
        <family val="2"/>
      </rPr>
      <t xml:space="preserve">Included Accessories </t>
    </r>
    <r>
      <rPr>
        <sz val="10"/>
        <color indexed="8"/>
        <rFont val="Arial Narrow"/>
        <family val="2"/>
      </rPr>
      <t>Docking station</t>
    </r>
  </si>
  <si>
    <t>Display</t>
  </si>
  <si>
    <t>Type LCD display-LCD passive matrix-2.7 in -color</t>
  </si>
  <si>
    <t>Microphone</t>
  </si>
  <si>
    <t xml:space="preserve">Type Microphone- Built-in </t>
  </si>
  <si>
    <t>Connections</t>
  </si>
  <si>
    <t xml:space="preserve">Connector Type 1 x 1 x USB, 1 x Composite Video/audio, 1 x Microphone, </t>
  </si>
  <si>
    <t xml:space="preserve">1 x Remote control, 1 </t>
  </si>
  <si>
    <t>Expansion Slot (S) 1, Memory Stick Duo</t>
  </si>
  <si>
    <t>Audio Input</t>
  </si>
  <si>
    <t>Audio input type Microphone</t>
  </si>
  <si>
    <t>Microphone type Built-in</t>
  </si>
  <si>
    <t>Microphone Operation Mode Surround</t>
  </si>
  <si>
    <t>System Requirement for PC Connection</t>
  </si>
  <si>
    <t>Operating System Support MS Windows XP,</t>
  </si>
  <si>
    <t>MS Windows 2000</t>
  </si>
  <si>
    <t>Miscellaneous</t>
  </si>
  <si>
    <t>Cables Include 1, 1 x USB cable, A/V cable</t>
  </si>
  <si>
    <t>Pages 4 of 6</t>
  </si>
  <si>
    <t>Power</t>
  </si>
  <si>
    <t>Power Device :Power adapter-External</t>
  </si>
  <si>
    <t>Battery Type - Lithium ion</t>
  </si>
  <si>
    <t xml:space="preserve">Battery </t>
  </si>
  <si>
    <t>Supported Battery 1 x Li-ion rechargeable battery</t>
  </si>
  <si>
    <t>( include )</t>
  </si>
  <si>
    <t>Manufacture Warranty</t>
  </si>
  <si>
    <t>Service &amp; Support 3 months parts and labor warranty</t>
  </si>
  <si>
    <t>Service &amp;  Support Details Limited warranty-labor</t>
  </si>
  <si>
    <t>90 days, Limited warranty- Parts- I year</t>
  </si>
  <si>
    <t>TELEVISION ( 29" FLAT SCREEN )   OR ITS EQUIVALENT</t>
  </si>
  <si>
    <t>Brand: JVC      AV-29ST29B</t>
  </si>
  <si>
    <t>MTS Stereo</t>
  </si>
  <si>
    <t>PAL M/N/NTSC-M broadcast reception</t>
  </si>
  <si>
    <t>Closed caption</t>
  </si>
  <si>
    <t>Terminals: Front: AV Input x 1, Headphones x 1</t>
  </si>
  <si>
    <t>Rear: S-input x 1, AV Input x 2 (1 with DVD), Component Input x 1, AV Output x 1</t>
  </si>
  <si>
    <t>DVD Menu Setup for Optimum Picture and Sound Quality</t>
  </si>
  <si>
    <t>Sound Mode with 5 - band Equalizer</t>
  </si>
  <si>
    <t>Sound Turbo</t>
  </si>
  <si>
    <t>Ciinema Turbo ( New Cinema Surround )</t>
  </si>
  <si>
    <t>Pages 5 of 6</t>
  </si>
  <si>
    <t xml:space="preserve">Smart Volume </t>
  </si>
  <si>
    <t>Bass</t>
  </si>
  <si>
    <t>Sensor</t>
  </si>
  <si>
    <t>Channel</t>
  </si>
  <si>
    <t>White Balance</t>
  </si>
  <si>
    <t>Setup Tour</t>
  </si>
  <si>
    <t xml:space="preserve">x x x x x x x x </t>
  </si>
  <si>
    <t>ONE MILLION TWO HUNDRED FIFTY SEVEN THOUSAND ONE HUNDRED FIFTY PESOS ONLY.</t>
  </si>
  <si>
    <t>GOLDEN BAT ( FAR EAST ) INC.</t>
  </si>
  <si>
    <t>C-0900-0261-10</t>
  </si>
  <si>
    <t>#52 Sct. Alacaraz Cor. D. Tuazon St., Quezon City</t>
  </si>
  <si>
    <t>731-97-45/731-17-95</t>
  </si>
  <si>
    <t>For use of Bureau of Research &amp; Standards</t>
  </si>
  <si>
    <t>FUME EXHAUST CUP BOARD WITH ASPIRATOR</t>
  </si>
  <si>
    <t>145.000.00</t>
  </si>
  <si>
    <t>Offer: STAR FUME HOOD</t>
  </si>
  <si>
    <t>Model: 3900, 220V / 60Hz Locally Made</t>
  </si>
  <si>
    <t>SPECIFICATION:</t>
  </si>
  <si>
    <t xml:space="preserve">An ergonomic Fume Hood, acid and solvent resistant, made of </t>
  </si>
  <si>
    <t>aluminum, chromium treated and painted with epoxy resins</t>
  </si>
  <si>
    <t>Box type positioned out of working area 1 x 20W-power safety</t>
  </si>
  <si>
    <t xml:space="preserve">scattering crystal with a light intensity of 400/4x on the </t>
  </si>
  <si>
    <t>work top. Equipped with steel cored handles of corrosion proof</t>
  </si>
  <si>
    <t>rubber in the under frame up boards.</t>
  </si>
  <si>
    <t>Dimensions: 1250 x 910 x 2500 (h )</t>
  </si>
  <si>
    <t>Delivery Tern: 60 to 90 day after receipt of Approved P.O.</t>
  </si>
  <si>
    <t>BLAINE FINENESS/AIR PERMEABILITY APPARATUS</t>
  </si>
  <si>
    <t>Offer: HUMBOLDT H3810 BLAINE AIR PERMEABILITY APPARATUS</t>
  </si>
  <si>
    <t>SPECIFICATIONS:</t>
  </si>
  <si>
    <t>Calibrated U-tube manometer ground glass joint, stainless steel</t>
  </si>
  <si>
    <t>test cell and plunger, rubber aspirator bulb and perforated disc</t>
  </si>
  <si>
    <t>with 8oz (226.8g ) bottle of red manometer fluid, filter paper,wood</t>
  </si>
  <si>
    <t xml:space="preserve">block for holding test cell during filling and funnel. </t>
  </si>
  <si>
    <t>Pages 1 of 3</t>
  </si>
  <si>
    <t>Mounted on finish wood panel with rubber-footed base</t>
  </si>
  <si>
    <t>( Meets ASTM C-204/AASHTO T-153 )</t>
  </si>
  <si>
    <r>
      <rPr>
        <b/>
        <sz val="10"/>
        <color indexed="8"/>
        <rFont val="Arial Narrow"/>
        <family val="2"/>
      </rPr>
      <t>Delivery Tern:</t>
    </r>
    <r>
      <rPr>
        <sz val="10"/>
        <color indexed="8"/>
        <rFont val="Arial Narrow"/>
        <family val="2"/>
      </rPr>
      <t xml:space="preserve"> 45 to 60 Working days after receipt of Approved P.O.</t>
    </r>
  </si>
  <si>
    <t>DISTILLATION APPARATUS</t>
  </si>
  <si>
    <t>Offer: HUMBOLDT H-2285 Emulsified Asphalts Distillation Apparatus</t>
  </si>
  <si>
    <t>Distillation apparatus accurately determines representative portion</t>
  </si>
  <si>
    <t>of residue in emulsified asphalts. Meets ASTM D244; ASSHTO T59</t>
  </si>
  <si>
    <t>with Accessories:</t>
  </si>
  <si>
    <t xml:space="preserve">a. 1 pc H-1876       Ring Burner              </t>
  </si>
  <si>
    <t>b. 1pc H-1910A      Adapter</t>
  </si>
  <si>
    <t>C. 1pc H-2290A      Bent Glass Tube</t>
  </si>
  <si>
    <t>d. 1pc  H- 2290B      Funneled Tube</t>
  </si>
  <si>
    <t>e. 1pc  H-2330         Tube Shield</t>
  </si>
  <si>
    <t>f.  1pc  H-2340          Condenser</t>
  </si>
  <si>
    <t>g. 1pc  H-2345          Aluminum Still</t>
  </si>
  <si>
    <t>h. 1pc  H-2600.7F      Thermometer</t>
  </si>
  <si>
    <t>i.  1pc  H-4915.100      Graduated Cylinder</t>
  </si>
  <si>
    <t>j.  1pc  H-6220              Burner</t>
  </si>
  <si>
    <t>Pages 2 of 3</t>
  </si>
  <si>
    <t>k. 1 pc H-8300         Clamp</t>
  </si>
  <si>
    <t>l. I set H-8342           Clamp Holders ( 2 in set )</t>
  </si>
  <si>
    <t>m. 1 pc H-8390          Clamp</t>
  </si>
  <si>
    <t>n. 1 pc H-8522            Clamp</t>
  </si>
  <si>
    <t>o. 1 pc H-18355           Ring</t>
  </si>
  <si>
    <t>p. 1 set H-21212i          Support Stand ( 2 in set )</t>
  </si>
  <si>
    <t>q. 1 pc H-21232            Support Stand</t>
  </si>
  <si>
    <t>r. 1 pc 21700                 Support Shelf</t>
  </si>
  <si>
    <t>Delivery Tern: 30 to 60 Working days after receipt of Approved P.O.</t>
  </si>
  <si>
    <t>x x x x x x x xx</t>
  </si>
  <si>
    <t xml:space="preserve">Total amount in  : </t>
  </si>
  <si>
    <t>THREE HUNDRED SEVENTY FOUR THOUSAND THREE HUNDRED FOURTY NINE PESOS ONLY.</t>
  </si>
  <si>
    <t>GEMARC ENTERPRISES INC.</t>
  </si>
  <si>
    <t>Old: 1001: 18 Baybas St., Concepcion Uno, Marikina City</t>
  </si>
  <si>
    <t>942-58-53/0908-8942421</t>
  </si>
  <si>
    <t xml:space="preserve"> 90 day after receipt of Approved P.O.</t>
  </si>
  <si>
    <t>For use of Bureau of Research  &amp; Standards</t>
  </si>
  <si>
    <t xml:space="preserve">CEMENT AUTOCLAVE," MATEST ITALY, </t>
  </si>
  <si>
    <t>Model: E070</t>
  </si>
  <si>
    <t>SPECIFICATIONS;</t>
  </si>
  <si>
    <t>SOUNDNESS ( EXPANSION ) OF PORTLAND CEMENT</t>
  </si>
  <si>
    <t>STANDARDS; ASTM C151,C141,/UNE 7207</t>
  </si>
  <si>
    <t xml:space="preserve">it consist of a high pressure boiler made from special alloy </t>
  </si>
  <si>
    <t>steel, inside dia. Mm. 154 x 430 high, receiving a holding</t>
  </si>
  <si>
    <t xml:space="preserve">rack for 10 cement specimens.  The heating system is </t>
  </si>
  <si>
    <t>achieved by electric assistances. The separate control</t>
  </si>
  <si>
    <t xml:space="preserve">panel encloses a "digital thermometer" to visualize the </t>
  </si>
  <si>
    <t>boiler temperature, pressure gauge scale 0-600 psi with</t>
  </si>
  <si>
    <t>built in pressure regulator and power switches.  Supplied</t>
  </si>
  <si>
    <t>complete with the following accessories:</t>
  </si>
  <si>
    <t>1. Rack for holding the specimens</t>
  </si>
  <si>
    <t xml:space="preserve">2. Safety valve with ISPEL calibration certificate.  </t>
  </si>
  <si>
    <t xml:space="preserve">    Not Sellable on CE Market.</t>
  </si>
  <si>
    <t xml:space="preserve">    E072-STANDARDS:ASTM C490</t>
  </si>
  <si>
    <t xml:space="preserve">    Two gang prism mould to produce 25 x 25 x 250mm</t>
  </si>
  <si>
    <t xml:space="preserve">    specimens for expansion tests in autoclave.</t>
  </si>
  <si>
    <t>pages 1 of 4</t>
  </si>
  <si>
    <t xml:space="preserve">    Complete with 4 steel inserts. Weight:6 kg</t>
  </si>
  <si>
    <t xml:space="preserve">    E077-Length Comparator with dial indicator 5mm travel</t>
  </si>
  <si>
    <t xml:space="preserve">    x 0.001mm divisions</t>
  </si>
  <si>
    <t xml:space="preserve">    E078-01-Reference Rod, Invar for 25 x 25 x 250mm and</t>
  </si>
  <si>
    <t xml:space="preserve">    75 x 75 x 254mm specimens</t>
  </si>
  <si>
    <t xml:space="preserve">    S375-Dial Indicator 5 mm travel x 0.001mm divisions</t>
  </si>
  <si>
    <t>Power Supply:230V, 1 ph, 50/60Hz</t>
  </si>
  <si>
    <t>Dimensions:450 x 475 1080mm</t>
  </si>
  <si>
    <t>Weight:75kg</t>
  </si>
  <si>
    <t>ZEITFUCHS CROSS-ARM VISCOMETER,ASTM D 445M</t>
  </si>
  <si>
    <t>D 446, D 1270; AASHTO T 201, "GILSON" USA</t>
  </si>
  <si>
    <t>These Viscometer measure kinematic viscosity of bitumens and road</t>
  </si>
  <si>
    <r>
      <rPr>
        <sz val="10"/>
        <color indexed="8"/>
        <rFont val="Arial Narrow"/>
        <family val="2"/>
      </rPr>
      <t>oils at 140</t>
    </r>
    <r>
      <rPr>
        <sz val="10"/>
        <color indexed="8"/>
        <rFont val="Calibri"/>
        <family val="2"/>
      </rPr>
      <t>°F (60°C ) and asphalt cement at 275°F (135°C)</t>
    </r>
  </si>
  <si>
    <r>
      <rPr>
        <sz val="10"/>
        <color indexed="8"/>
        <rFont val="Arial Narrow"/>
        <family val="2"/>
      </rPr>
      <t xml:space="preserve">Precision is </t>
    </r>
    <r>
      <rPr>
        <sz val="10"/>
        <color indexed="8"/>
        <rFont val="Calibri"/>
        <family val="2"/>
      </rPr>
      <t>±</t>
    </r>
    <r>
      <rPr>
        <sz val="10"/>
        <color indexed="8"/>
        <rFont val="Arial Narrow"/>
        <family val="2"/>
      </rPr>
      <t>0.2% Using only 1 1-3 ml. charge, the viscometer can</t>
    </r>
  </si>
  <si>
    <t>be filled and cleaned while immersed in a constant temperature bath.</t>
  </si>
  <si>
    <t>Instrument requires a liquid depth of 9 in. (230mm ).Each unit is</t>
  </si>
  <si>
    <t>supplied with permanently attached 2in ( 51mm ) round metal holder</t>
  </si>
  <si>
    <t xml:space="preserve">and Certificate of calibration. Viscometer with rectangular metal holders </t>
  </si>
  <si>
    <t>or without holder are also Available, Est. Ship Wt: 3lbs ( 2 kg )</t>
  </si>
  <si>
    <t>Accessories:</t>
  </si>
  <si>
    <t>Drawer</t>
  </si>
  <si>
    <t>90 days after receipt of Approved P.O.</t>
  </si>
  <si>
    <t>Bath Oil, 5gal</t>
  </si>
  <si>
    <t>Silicone Fluid, 2gal</t>
  </si>
  <si>
    <t>Cooling Coil</t>
  </si>
  <si>
    <t>Safety Liner</t>
  </si>
  <si>
    <t>ASTM Thermometer for PT-53 (F)</t>
  </si>
  <si>
    <t>ASTM Thermometrer for PT-56 (F)</t>
  </si>
  <si>
    <t>DIGITAL PH METER AND THERMOMETER, "MATEST" ITALY</t>
  </si>
  <si>
    <t>Model: V214</t>
  </si>
  <si>
    <t>STANDARDS: BS 1377;3 / ASTM D1067</t>
  </si>
  <si>
    <t>Accurate, compact model, in plastic carrying case designed for fast</t>
  </si>
  <si>
    <t>but precise operations also on filed conditions.</t>
  </si>
  <si>
    <t>Measuring range: 0-14 pH with resolution 0,01 pH</t>
  </si>
  <si>
    <r>
      <rPr>
        <sz val="10"/>
        <color indexed="8"/>
        <rFont val="Arial Narrow"/>
        <family val="2"/>
      </rPr>
      <t>Temparature range; 50 + 150</t>
    </r>
    <r>
      <rPr>
        <sz val="10"/>
        <color indexed="8"/>
        <rFont val="Calibri"/>
        <family val="2"/>
      </rPr>
      <t>°</t>
    </r>
    <r>
      <rPr>
        <sz val="10"/>
        <color indexed="8"/>
        <rFont val="Arial Narrow"/>
        <family val="2"/>
      </rPr>
      <t>C subdiv. 0,1</t>
    </r>
    <r>
      <rPr>
        <sz val="10"/>
        <color indexed="8"/>
        <rFont val="Calibri"/>
        <family val="2"/>
      </rPr>
      <t>°</t>
    </r>
    <r>
      <rPr>
        <sz val="10"/>
        <color indexed="8"/>
        <rFont val="Arial Narrow"/>
        <family val="2"/>
      </rPr>
      <t>C</t>
    </r>
  </si>
  <si>
    <r>
      <rPr>
        <sz val="10"/>
        <color indexed="8"/>
        <rFont val="Arial Narrow"/>
        <family val="2"/>
      </rPr>
      <t>Temperature compensation: 0 to 100</t>
    </r>
    <r>
      <rPr>
        <sz val="10"/>
        <color indexed="8"/>
        <rFont val="Calibri"/>
        <family val="2"/>
      </rPr>
      <t>°</t>
    </r>
    <r>
      <rPr>
        <sz val="10"/>
        <color indexed="8"/>
        <rFont val="Arial Narrow"/>
        <family val="2"/>
      </rPr>
      <t>C</t>
    </r>
  </si>
  <si>
    <t>Feeding: Common 9V battery</t>
  </si>
  <si>
    <t>Supplied complete with combination electrode, temperature prove</t>
  </si>
  <si>
    <t>better solution powders Ph 4 and 7, plastic beakers accessories.</t>
  </si>
  <si>
    <t>Weight: 3 kg</t>
  </si>
  <si>
    <t>MACHINES FOR ONLY COMPRESSION TESTS,</t>
  </si>
  <si>
    <t>" MATEST" ITALY</t>
  </si>
  <si>
    <t>For cement and mortar specimens, Bricks,Rocks, Refractories etc.</t>
  </si>
  <si>
    <t>STANDARDS; EN-196-1 / EN ISO 679 / ASTM C109,C349 /</t>
  </si>
  <si>
    <t>NF P18-411 / UNE  80101 DIN 1164 / BS 3892</t>
  </si>
  <si>
    <t>Designed to perform compression test, on portions of  prisms 40 x 40</t>
  </si>
  <si>
    <t>x 160 mm, cubes side 40,50,70,100,100mm and 2: cores with max.</t>
  </si>
  <si>
    <t>height of 180 mm, by using the suitable compression devices described</t>
  </si>
  <si>
    <t>in next pages( accessories mod. E170-E171-01 ).</t>
  </si>
  <si>
    <t>Max. vertical daylight beteen platens: 185mm</t>
  </si>
  <si>
    <t>Platens diameter: 153mm</t>
  </si>
  <si>
    <t>Ram Travel: 45 mm approx.</t>
  </si>
  <si>
    <t>Accuracy: Grade 1 starting from 1/10 of the scale</t>
  </si>
  <si>
    <t>Gauge dia: 200mm, range, 0-300 Kn,subdiv, 2,5 kN</t>
  </si>
  <si>
    <t>Supplied complete with lower compression platen and coupling piece</t>
  </si>
  <si>
    <t>to easily fix the compression device.</t>
  </si>
  <si>
    <t>Power supply ( motorized models ): 230V, 1pH, 50 Hz, 750 W,</t>
  </si>
  <si>
    <t>Weight: 300-330 kg.</t>
  </si>
  <si>
    <t>Model: E159-01</t>
  </si>
  <si>
    <t>Max Load Capacitry: 250 kN  / Motorized / Cybertronic</t>
  </si>
  <si>
    <t>E171-COMPRESSION DEVICE FOR CUBES 50mm and 2" side ASTM C109</t>
  </si>
  <si>
    <t>ONE MILLION THREE HUNDRED TWENTY SIX THOUSAND  PESOS ONLY.</t>
  </si>
  <si>
    <t>SICCION MARKETING INC.</t>
  </si>
  <si>
    <t>#1800 A. Mendoza St., Sampaloc, Manila</t>
  </si>
  <si>
    <t>711-84-16</t>
  </si>
  <si>
    <t xml:space="preserve"> 60-90 days</t>
  </si>
  <si>
    <t>VACUUM PUMPS</t>
  </si>
  <si>
    <t>Controls , Model : 28 WF2001</t>
  </si>
  <si>
    <t>Vacuum pump, 240V, 50Hz 1 ph</t>
  </si>
  <si>
    <t>Specifications:</t>
  </si>
  <si>
    <t>Free air displacement:75 1/min</t>
  </si>
  <si>
    <t>Ultimate vacuum: 0.1mbar</t>
  </si>
  <si>
    <t>Power: 180W</t>
  </si>
  <si>
    <t>Dimensions: 345 x 155 x 215 mm</t>
  </si>
  <si>
    <t>Weight approx: 12 kg.</t>
  </si>
  <si>
    <t>SAYBOLT VISCOSITY</t>
  </si>
  <si>
    <t>Controls, Model: 81-B0121</t>
  </si>
  <si>
    <t>Saybolt  digital viscometer, 230V 50-60 Hz 1 ph</t>
  </si>
  <si>
    <r>
      <rPr>
        <sz val="10"/>
        <color indexed="8"/>
        <rFont val="Arial Narrow"/>
        <family val="2"/>
      </rPr>
      <t>82-B0125/2 Saybolt thermometer 19 to 27</t>
    </r>
    <r>
      <rPr>
        <sz val="10"/>
        <color indexed="8"/>
        <rFont val="Calibri"/>
        <family val="2"/>
      </rPr>
      <t>°</t>
    </r>
    <r>
      <rPr>
        <sz val="10"/>
        <color indexed="8"/>
        <rFont val="Arial Narrow"/>
        <family val="2"/>
      </rPr>
      <t>C, Subd. 0 1</t>
    </r>
    <r>
      <rPr>
        <sz val="10"/>
        <color indexed="8"/>
        <rFont val="Calibri"/>
        <family val="2"/>
      </rPr>
      <t>°</t>
    </r>
    <r>
      <rPr>
        <sz val="10"/>
        <color indexed="8"/>
        <rFont val="Arial Narrow"/>
        <family val="2"/>
      </rPr>
      <t>C</t>
    </r>
  </si>
  <si>
    <r>
      <rPr>
        <sz val="10"/>
        <color indexed="8"/>
        <rFont val="Arial Narrow"/>
        <family val="2"/>
      </rPr>
      <t>82-B0125/3 Saybolt thermometer 34 to 42</t>
    </r>
    <r>
      <rPr>
        <sz val="10"/>
        <color indexed="8"/>
        <rFont val="Calibri"/>
        <family val="2"/>
      </rPr>
      <t>°C S</t>
    </r>
    <r>
      <rPr>
        <sz val="10"/>
        <color indexed="8"/>
        <rFont val="Arial Narrow"/>
        <family val="2"/>
      </rPr>
      <t>ubd. 0 1°C</t>
    </r>
  </si>
  <si>
    <r>
      <rPr>
        <sz val="10"/>
        <color indexed="8"/>
        <rFont val="Arial Narrow"/>
        <family val="2"/>
      </rPr>
      <t>82-B0125/4 Saybolt thermometer 49 to 57</t>
    </r>
    <r>
      <rPr>
        <sz val="10"/>
        <color indexed="8"/>
        <rFont val="Calibri"/>
        <family val="2"/>
      </rPr>
      <t>°</t>
    </r>
    <r>
      <rPr>
        <sz val="10"/>
        <color indexed="8"/>
        <rFont val="Arial Narrow"/>
        <family val="2"/>
      </rPr>
      <t>C Subd. 0.1</t>
    </r>
    <r>
      <rPr>
        <sz val="10"/>
        <color indexed="8"/>
        <rFont val="Calibri"/>
        <family val="2"/>
      </rPr>
      <t>°</t>
    </r>
    <r>
      <rPr>
        <sz val="10"/>
        <color indexed="8"/>
        <rFont val="Arial Narrow"/>
        <family val="2"/>
      </rPr>
      <t>C</t>
    </r>
  </si>
  <si>
    <r>
      <rPr>
        <sz val="10"/>
        <color indexed="8"/>
        <rFont val="Arial Narrow"/>
        <family val="2"/>
      </rPr>
      <t>82-B0125/5 Saybolt thermometer 57 to 65</t>
    </r>
    <r>
      <rPr>
        <sz val="10"/>
        <color indexed="8"/>
        <rFont val="Calibri"/>
        <family val="2"/>
      </rPr>
      <t>°C Subd. 0.1°C</t>
    </r>
  </si>
  <si>
    <r>
      <rPr>
        <sz val="10"/>
        <color indexed="8"/>
        <rFont val="Arial Narrow"/>
        <family val="2"/>
      </rPr>
      <t>82-B0125/6 Saybolt thermometer 79 to 87</t>
    </r>
    <r>
      <rPr>
        <sz val="10"/>
        <color indexed="8"/>
        <rFont val="Calibri"/>
        <family val="2"/>
      </rPr>
      <t>°</t>
    </r>
    <r>
      <rPr>
        <sz val="10"/>
        <color indexed="8"/>
        <rFont val="Arial Narrow"/>
        <family val="2"/>
      </rPr>
      <t>C Subd. 250mm length</t>
    </r>
  </si>
  <si>
    <r>
      <rPr>
        <sz val="10"/>
        <color indexed="8"/>
        <rFont val="Arial Narrow"/>
        <family val="2"/>
      </rPr>
      <t>82-B0125/7 Saybolt thermometer Range 95 to 103</t>
    </r>
    <r>
      <rPr>
        <sz val="10"/>
        <color indexed="8"/>
        <rFont val="Calibri"/>
        <family val="2"/>
      </rPr>
      <t>°</t>
    </r>
    <r>
      <rPr>
        <sz val="10"/>
        <color indexed="8"/>
        <rFont val="Arial Narrow"/>
        <family val="2"/>
      </rPr>
      <t>C Subd.0.1</t>
    </r>
    <r>
      <rPr>
        <sz val="10"/>
        <color indexed="8"/>
        <rFont val="Calibri"/>
        <family val="2"/>
      </rPr>
      <t>°</t>
    </r>
    <r>
      <rPr>
        <sz val="10"/>
        <color indexed="8"/>
        <rFont val="Arial Narrow"/>
        <family val="2"/>
      </rPr>
      <t>C</t>
    </r>
  </si>
  <si>
    <t>Pages I of 2</t>
  </si>
  <si>
    <t>Undersecretary for Adminidtration Support Services</t>
  </si>
  <si>
    <t>Power:1300W</t>
  </si>
  <si>
    <t>Outside dimensions: 500 x 500 x 900mm / Internal dimensions: 330x 330 x 330mm</t>
  </si>
  <si>
    <t>Weight approx. 35 kg.</t>
  </si>
  <si>
    <t>General description and specification:</t>
  </si>
  <si>
    <t xml:space="preserve"> -Internal chamber made from stainless steel</t>
  </si>
  <si>
    <t xml:space="preserve"> - Insulation with fiber glass or similar</t>
  </si>
  <si>
    <t xml:space="preserve"> - External frame made from stove enameled steel</t>
  </si>
  <si>
    <t xml:space="preserve"> - Temperature control by contact thermometer</t>
  </si>
  <si>
    <t xml:space="preserve"> - Door with double panel window</t>
  </si>
  <si>
    <t>Accessories : Additional</t>
  </si>
  <si>
    <t>a. For EN 13303 ASTM D6, BS2000 and NFT 66-011 / 81-B0160/1 Rotating Shelf w/9 containers (55mm dia. X 35mm)</t>
  </si>
  <si>
    <t>b. For EN 12607-2 and ASTM D1754 / 81-B0160/2 Rotating Shelf 250m dia./  c. Thermometer for both versions</t>
  </si>
  <si>
    <r>
      <rPr>
        <sz val="10"/>
        <color indexed="8"/>
        <rFont val="Arial Narrow"/>
        <family val="2"/>
      </rPr>
      <t xml:space="preserve">    82-B0160/10 loss on heat thermometer ASTM 13C, + 155 to 170</t>
    </r>
    <r>
      <rPr>
        <sz val="10"/>
        <color indexed="8"/>
        <rFont val="Calibri"/>
        <family val="2"/>
      </rPr>
      <t>°</t>
    </r>
    <r>
      <rPr>
        <sz val="10"/>
        <color indexed="8"/>
        <rFont val="Arial Narrow"/>
        <family val="2"/>
      </rPr>
      <t>C,0.5</t>
    </r>
    <r>
      <rPr>
        <sz val="10"/>
        <color indexed="8"/>
        <rFont val="Calibri"/>
        <family val="2"/>
      </rPr>
      <t>°</t>
    </r>
    <r>
      <rPr>
        <sz val="10"/>
        <color indexed="8"/>
        <rFont val="Arial Narrow"/>
        <family val="2"/>
      </rPr>
      <t>C div.</t>
    </r>
  </si>
  <si>
    <t>CENTRAL LOCKWOOD HARDWARE &amp; LUMBER, INC.</t>
  </si>
  <si>
    <t>C-0708-0427-11</t>
  </si>
  <si>
    <t>1494-1502 G. Masangkay St., Sta Cruz, Manila</t>
  </si>
  <si>
    <t>254-77-06/254-77-13</t>
  </si>
  <si>
    <t xml:space="preserve">   " Shopping "</t>
  </si>
  <si>
    <t>000-330-235-000</t>
  </si>
  <si>
    <t>W/in 10 Working days upon receipt of Approved P.O.</t>
  </si>
  <si>
    <t>For use of FMD, AMMS</t>
  </si>
  <si>
    <t>rolll</t>
  </si>
  <si>
    <t>Electrical wire, THHN 5.5mm stranded, 150m/roll  unicorn</t>
  </si>
  <si>
    <t>Electrical wire, THHN 3.5mm stranded, 150m/roll  unicorn</t>
  </si>
  <si>
    <t>Electrical wire, THHN 8mm stranded, 100m/roll  P/D</t>
  </si>
  <si>
    <t>Electrical wire, THHN 2.0mm stranded, 150m/roll   unicorn</t>
  </si>
  <si>
    <t>Switchmatic with cover, Premium Quality 1 gang</t>
  </si>
  <si>
    <t>Plug male electrical rubber heavy duty    Eagle</t>
  </si>
  <si>
    <t>Convenience outlet flush type,2 gang with plate cover    omni</t>
  </si>
  <si>
    <t>Penetrating oil spray, 12oz, 12 can/box       WD-40</t>
  </si>
  <si>
    <t>can</t>
  </si>
  <si>
    <t>Electrical contact cleaner</t>
  </si>
  <si>
    <t>Staples 1000#T25 7/16" ( 11mm )          ARROW</t>
  </si>
  <si>
    <t xml:space="preserve">Flashlight, wide lence rechargeable power with strap </t>
  </si>
  <si>
    <t>( 220V ), LED, Good Quality            IMARFLEX</t>
  </si>
  <si>
    <t>Electrical wire # 18, solid, 150/roll</t>
  </si>
  <si>
    <t>Faucet with hose bibb, 1/2" U.S. made</t>
  </si>
  <si>
    <t>Gate valve 1/2"</t>
  </si>
  <si>
    <t>Tank fitting for water closet with tank bolt standard</t>
  </si>
  <si>
    <t>( push button type )                   MECO        S103</t>
  </si>
  <si>
    <t>Flapper ball with chain for water closet</t>
  </si>
  <si>
    <t>P-trap complete set 1-1/4" plug stainless for lavatory       MECO</t>
  </si>
  <si>
    <t>Goose neck faucet Good quality</t>
  </si>
  <si>
    <t>Pages I of  2</t>
  </si>
  <si>
    <t>JAIME A. PACANAN, Ph, D. CESO I</t>
  </si>
  <si>
    <t xml:space="preserve">  " Shopping "</t>
  </si>
  <si>
    <t>W/in 10  Working days upon receipt of Approved P.O.</t>
  </si>
  <si>
    <t>Bidet hose for water closet , high quality heavy duty     MECO</t>
  </si>
  <si>
    <t>Welding rod, 1/8" 25kls/box</t>
  </si>
  <si>
    <t>Paint red lead primer</t>
  </si>
  <si>
    <t>Paint thinner</t>
  </si>
  <si>
    <t>Finishing wire nails ( assorted sizes, 1" 2" )</t>
  </si>
  <si>
    <t>CWN (assorted size, 2" 3" )</t>
  </si>
  <si>
    <t>Power saw blade, high speed steel, 1"x14", 10T</t>
  </si>
  <si>
    <t>Door knob, Good quality, US made with installation manual    yale</t>
  </si>
  <si>
    <t>Door closer, good quality               yale</t>
  </si>
  <si>
    <t>Safety belt, good quality</t>
  </si>
  <si>
    <t>liter</t>
  </si>
  <si>
    <t>Stickwell glue</t>
  </si>
  <si>
    <t>Basin mixer, single complete with fitting, GQ</t>
  </si>
  <si>
    <t>Soap dispenser (liquid soap), screw type</t>
  </si>
  <si>
    <t>Epoxy, A &amp; B, quartz</t>
  </si>
  <si>
    <t>Php        192,666.00</t>
  </si>
  <si>
    <t>AMOUNT: ONE HUNDRED NINETY TWO THOUSAND SIX HUNDRED SIXTY SIX PESOS ONLY.</t>
  </si>
  <si>
    <t>JAIME A PACANAN, Ph D., CESO I</t>
  </si>
  <si>
    <t>P-4600-0032-11</t>
  </si>
  <si>
    <t>For the use of KEDCF-PMO</t>
  </si>
  <si>
    <t>Door Knob, Heavy Duty.                Stanley</t>
  </si>
  <si>
    <t xml:space="preserve">x x x x x x x </t>
  </si>
  <si>
    <t>ONE THOUSAND SIX HUNDRED TWENTY PESOS ONLY.</t>
  </si>
  <si>
    <t>Undersecretary for Support Service</t>
  </si>
  <si>
    <t>OPTIMAL SYSTEMS DISTRIBUTION, INC.</t>
  </si>
  <si>
    <t>C-0109-0665-10</t>
  </si>
  <si>
    <t>#120 E. Rodriguez Jr. Ave., Cor., Ortigas Ave., Brgy., Ugong, Pasig City</t>
  </si>
  <si>
    <t>620-2999 loc. 401 / 500-32-48</t>
  </si>
  <si>
    <t>Direct Contracting</t>
  </si>
  <si>
    <t>W/in 7 Working days upon Receipt of Approved P.O.</t>
  </si>
  <si>
    <t>For use in the Office of U/Sec. Jaime A. Pacanan</t>
  </si>
  <si>
    <t>Toner Cartridge for Lexmark T654DN</t>
  </si>
  <si>
    <t>Part No. T650A 11P</t>
  </si>
  <si>
    <t>T65xx Return Program PRINT Cartridge, 7k pages</t>
  </si>
  <si>
    <t>Capacity @ 5% coverage</t>
  </si>
  <si>
    <t>Print Cartridge for Lexmark T654DN</t>
  </si>
  <si>
    <t>Part No. T654x 11P</t>
  </si>
  <si>
    <t>T65xx Extra High Yield Return Program Print</t>
  </si>
  <si>
    <t>Cartridge, 36k pages capacity @ 5% coverage</t>
  </si>
  <si>
    <t>x x x x x xx  x</t>
  </si>
  <si>
    <t xml:space="preserve">Total Amount in: </t>
  </si>
  <si>
    <t>FIFTY ONE THOUSAND ONE HUNDRED FIVE PESOS ONLY.</t>
  </si>
  <si>
    <t>Undersecretary for Administration Support Service</t>
  </si>
  <si>
    <t>C-1100-0037-11</t>
  </si>
  <si>
    <t># 136 A. Bonifacio Avenue, Quezon City</t>
  </si>
  <si>
    <t xml:space="preserve">    " Shopping "</t>
  </si>
  <si>
    <t>Table, Conference</t>
  </si>
  <si>
    <t>Mahogany Wood with top glass, semi-oval 3.8m x 1.4m</t>
  </si>
  <si>
    <t>FOURTY NINE THOUSAND FIVE HUNDRED PESOS ONLY.</t>
  </si>
  <si>
    <t>JORDAL MEDICAL SYSTEM, INC.</t>
  </si>
  <si>
    <t>C-0705-0549-10</t>
  </si>
  <si>
    <t>Gfd, FI, Belman Bldg., Cordillera St., Quezon Ava., Quezon Ciity</t>
  </si>
  <si>
    <t>712-30-20/413-30-20/ 413-86-22</t>
  </si>
  <si>
    <t>000-401-547-000</t>
  </si>
  <si>
    <t>SPHYGMOMANOMETER ROLL-BY</t>
  </si>
  <si>
    <t xml:space="preserve"> 300 mmHg clinical Sphymomanometer</t>
  </si>
  <si>
    <t xml:space="preserve"> Unique, low reflection, high contrast scale and red pointer</t>
  </si>
  <si>
    <t xml:space="preserve"> diecast aluminum 5 wheel loose (20" diameter) with hooded caster</t>
  </si>
  <si>
    <t>and 2lb, cast iron weight for increased stability</t>
  </si>
  <si>
    <t xml:space="preserve"> manometer housing is mounted at a 20" angle for ease of viewing</t>
  </si>
  <si>
    <t xml:space="preserve"> heavy gayge machined aluminum tubing</t>
  </si>
  <si>
    <t xml:space="preserve"> Available with latex or non-latex components</t>
  </si>
  <si>
    <t xml:space="preserve"> calibration V-Lok inflation System</t>
  </si>
  <si>
    <t>Brand: Spirit CK132C, Chin Kou Instrument Inc., TAIWAN</t>
  </si>
  <si>
    <t xml:space="preserve">X X X X X X X </t>
  </si>
  <si>
    <t>ONE HUNDRED FOURTY EIGHT THOUSAND TWO HUNDRED THIRTY PESOS ONLY.</t>
  </si>
  <si>
    <t>Undersecretary for Admistration Support Services</t>
  </si>
  <si>
    <t>MICROBASE, INCORPORATED</t>
  </si>
  <si>
    <t>C-0600-0328-11</t>
  </si>
  <si>
    <t>6/F Casmer Blad., 195 Salcedo St., Makati City</t>
  </si>
  <si>
    <t>813-76-03/Fax N0. 817-02-58</t>
  </si>
  <si>
    <t xml:space="preserve">     " Shopping "</t>
  </si>
  <si>
    <t>000-132-736-00</t>
  </si>
  <si>
    <t>For use of Internal Audit Service</t>
  </si>
  <si>
    <t>cart</t>
  </si>
  <si>
    <t>Toner Cartridge Part No. T650H11P for Lexmark T654dn</t>
  </si>
  <si>
    <t>Printer, 25k pages capacity @ 5% coverage.</t>
  </si>
  <si>
    <t>Brand: Orig. Lexmark</t>
  </si>
  <si>
    <t>x x x x x x x xx x</t>
  </si>
  <si>
    <t>EIGHTY TWO THOUSAND THREE HUNDRED FIFTY PESOS ONLY.</t>
  </si>
  <si>
    <t>PRUDENCE MERCHANDISING, INC.</t>
  </si>
  <si>
    <t>C-0703-0571-10</t>
  </si>
  <si>
    <t>1140 Pasong Tamo St., Makati City</t>
  </si>
  <si>
    <t>897-01-35/897-00-77</t>
  </si>
  <si>
    <t>Ink Cartridge for HP Deskjet 1180C Black No.45</t>
  </si>
  <si>
    <t>Ink Cartridge for HP Deskjet 1180C Black No.78</t>
  </si>
  <si>
    <t>Replacement Cartridge Part No. PC-201 for Brother for</t>
  </si>
  <si>
    <t>Fax Machine Model 1020e</t>
  </si>
  <si>
    <t>drum</t>
  </si>
  <si>
    <t>Drum for brother 6050-DA Part No. DR 4100</t>
  </si>
  <si>
    <t>Toner Cartridge for brother HL-6050 DN</t>
  </si>
  <si>
    <t>Laser Printer Part No. TN 4100</t>
  </si>
  <si>
    <t>ONE HUNDRED EIGHTY FOUR THOUSAND TWO HUNDRED FOURTY NINE PESOS &amp; 75/100 ONLY.</t>
  </si>
  <si>
    <t>U K OFFICE, INC.</t>
  </si>
  <si>
    <t>P-4700-0514-10</t>
  </si>
  <si>
    <t>#558 Plaza Lorenzo Ruiz Binondo, Manila</t>
  </si>
  <si>
    <t>294-31-03/294-58-32</t>
  </si>
  <si>
    <t>For use of N-RIM-PMO</t>
  </si>
  <si>
    <t>Ballpen ( 4 color ) all in one       Beige</t>
  </si>
  <si>
    <t>Ballpen ( black ) .7           gel pen</t>
  </si>
  <si>
    <t>Ballpen ( black ) .5           gel pen</t>
  </si>
  <si>
    <t>Ballpen ( blue ) .7             gel pen</t>
  </si>
  <si>
    <t>Ballpen ( blue ) .5             gel pen</t>
  </si>
  <si>
    <t>3 Hole heavy Duty Piuncher</t>
  </si>
  <si>
    <t>Ink Cartridge Hp78 Tri-color for HP Deskjet Model 1220C</t>
  </si>
  <si>
    <t>x x x x x xx x x</t>
  </si>
  <si>
    <t>FIFTEEN THOUSAND SEVEN HUNDRED FIFTY EIGHT PESOS ONLY.</t>
  </si>
  <si>
    <t>KLICKWELL DENTAL TRADING</t>
  </si>
  <si>
    <t>2C-0705-0396-10</t>
  </si>
  <si>
    <t>1031 A. Mabini St., Ermita Manila</t>
  </si>
  <si>
    <t>239-60-06/894-88-69</t>
  </si>
  <si>
    <t>Highspeed Handpiece</t>
  </si>
  <si>
    <t xml:space="preserve">btl. </t>
  </si>
  <si>
    <t>70% Isopropyl Alcohol, 500 ml.</t>
  </si>
  <si>
    <t>Mouthwash with Zinc, 500ml.            Oranex</t>
  </si>
  <si>
    <t>Intraoral Film Polysoft, size 2 (150pc/box )</t>
  </si>
  <si>
    <t>Paper Towel</t>
  </si>
  <si>
    <t>Absorbent Cotton Rolls 400g.</t>
  </si>
  <si>
    <t>Supreme Light Cured Filling Material ( Z350 )</t>
  </si>
  <si>
    <t>Single Bond 2 Adhesive, 6ml.</t>
  </si>
  <si>
    <t>Acid Etchant, 4ml.     ( 3m )</t>
  </si>
  <si>
    <t>Flowable LC Filling Material ( syringe-type )A3&amp;A2 Pack of 2's 3m</t>
  </si>
  <si>
    <t>kit</t>
  </si>
  <si>
    <t>Varnish Durable Fluoride (clicker-type) 10gms. (3 m )</t>
  </si>
  <si>
    <t>Intermediary Base   ( 3m )</t>
  </si>
  <si>
    <t>Oral Antiseptic          Betadine 240 ml.</t>
  </si>
  <si>
    <t xml:space="preserve">                   </t>
  </si>
  <si>
    <t>Pyralvex Solution (10ml.) Antibac/Anti-inflam/analgesic</t>
  </si>
  <si>
    <t>Surgical Burs made in Germany, SS white)round and tapering</t>
  </si>
  <si>
    <t>Towel Napkin 12" x 24" Disposable Polybid 100s, thick</t>
  </si>
  <si>
    <t>Disposable Facemasks 50's non-woven, 3 ply</t>
  </si>
  <si>
    <t>Disposable Latex Micro Super Gloves(Powder Free/Hypoaller-</t>
  </si>
  <si>
    <t>genic ) Mint Flavor</t>
  </si>
  <si>
    <t>Total Amount in : THREE HUNDRED NINE THOUSAND SIX HUNDRED NINETY ONE PESOS ONLY.</t>
  </si>
  <si>
    <t>Pages 1 0f 2</t>
  </si>
  <si>
    <t xml:space="preserve">                                            </t>
  </si>
  <si>
    <t xml:space="preserve">                                               </t>
  </si>
  <si>
    <t xml:space="preserve">                                                                                         </t>
  </si>
  <si>
    <t xml:space="preserve">L &amp; V. Bldg., Quinio # 70 Sen. Gil Puyat Ave., Brgy., </t>
  </si>
  <si>
    <t>GAKKEN ( PHILIPPINES ), INC.</t>
  </si>
  <si>
    <t>C-0706-0662-10</t>
  </si>
  <si>
    <t>#130 GPI Bldg., Aurora Blvd., Corner A, Lake St., San Juan, Metro Manila</t>
  </si>
  <si>
    <t>(02) 746-77-53/725-93-73</t>
  </si>
  <si>
    <t xml:space="preserve">     Direct Contracting</t>
  </si>
  <si>
    <t>For use of Records Mgt. Division, AMMS</t>
  </si>
  <si>
    <t>carts</t>
  </si>
  <si>
    <t>Duplo Black Ink DP 514</t>
  </si>
  <si>
    <t>rolls</t>
  </si>
  <si>
    <t>Duplo Master Roll DR 875</t>
  </si>
  <si>
    <t xml:space="preserve">x x x x x xx </t>
  </si>
  <si>
    <t>Total Amount</t>
  </si>
  <si>
    <t>FOURTY THREE THOUSAND SIX HUNDRED FOURTY FIVE PESOS ONLY</t>
  </si>
  <si>
    <t>HP TRADING AND AIRCONDITIONING CORP.</t>
  </si>
  <si>
    <t>C-1100-0036-11 et.al.</t>
  </si>
  <si>
    <t># 238 F JASSCAA Bldg., Vito Cruz Ext., Makati City</t>
  </si>
  <si>
    <t>729-97-11/621-26-99</t>
  </si>
  <si>
    <t>225-218-022-000</t>
  </si>
  <si>
    <t>w/In 7 Working days upon receipt of Approved P.O.</t>
  </si>
  <si>
    <t>For use of BOM and CPO</t>
  </si>
  <si>
    <t>Lot A- C-1100-0036-11          BOM</t>
  </si>
  <si>
    <r>
      <rPr>
        <b/>
        <sz val="10"/>
        <color indexed="8"/>
        <rFont val="Arial Narrow"/>
        <family val="2"/>
      </rPr>
      <t>Airconditioner, Window Type,</t>
    </r>
    <r>
      <rPr>
        <sz val="10"/>
        <color indexed="8"/>
        <rFont val="Arial Narrow"/>
        <family val="2"/>
      </rPr>
      <t xml:space="preserve"> 2.0 HP 220V/60Hz with timer</t>
    </r>
  </si>
  <si>
    <t>Specification:</t>
  </si>
  <si>
    <t>Volltage Frequency: 220V/Single Phase, 60Hz</t>
  </si>
  <si>
    <t xml:space="preserve">Control: Remote Control </t>
  </si>
  <si>
    <t>Performance</t>
  </si>
  <si>
    <t>Capacity K/W: 19900 / Recommended Floor Area: 22-25</t>
  </si>
  <si>
    <t>Air Circulation : 13.15 / Running Amperes : 17</t>
  </si>
  <si>
    <t>Cooling Power Watts: 2260 / EER: 10.4</t>
  </si>
  <si>
    <t>Dimensions and Weight / Unit Dimensions Height: 17", Width:26", Depth: 25.5</t>
  </si>
  <si>
    <t xml:space="preserve">Weight Net: 59 kgs </t>
  </si>
  <si>
    <t>Warranty: 1 year warranty on Parts &amp; Service</t>
  </si>
  <si>
    <t>LOT B-C-0115-0042-11        CPO</t>
  </si>
  <si>
    <r>
      <rPr>
        <b/>
        <sz val="10"/>
        <color indexed="8"/>
        <rFont val="Arial Narrow"/>
        <family val="2"/>
      </rPr>
      <t xml:space="preserve">Airconditioner, Package Type, </t>
    </r>
    <r>
      <rPr>
        <sz val="10"/>
        <color indexed="8"/>
        <rFont val="Arial Narrow"/>
        <family val="2"/>
      </rPr>
      <t>Floor Mounted 5 tons capacity</t>
    </r>
  </si>
  <si>
    <t>220 V, 60 Hz</t>
  </si>
  <si>
    <t>Including Installation</t>
  </si>
  <si>
    <t>Brand : KOPPEL BRAND</t>
  </si>
  <si>
    <r>
      <rPr>
        <b/>
        <sz val="10"/>
        <color indexed="8"/>
        <rFont val="Arial Narrow"/>
        <family val="2"/>
      </rPr>
      <t>Warranty:</t>
    </r>
    <r>
      <rPr>
        <sz val="10"/>
        <color indexed="8"/>
        <rFont val="Arial Narrow"/>
        <family val="2"/>
      </rPr>
      <t xml:space="preserve"> 1 year warranty on Parts &amp; Service/ 5 years warranty on Compressor</t>
    </r>
  </si>
  <si>
    <t>Total Amount in: FIFTY ONE THOUSAND FOUR HUNDRED TWENTY PESOS ONLY.</t>
  </si>
  <si>
    <t>THREE HUNDRED EIGHTY SIX THOUSAND FIVE HUNDRED EIGHTY NINE PESOS &amp; 80/100</t>
  </si>
  <si>
    <t>BENTIDEL ENTERPRISES &amp; DEVELOPER</t>
  </si>
  <si>
    <t>P-4300-0115-11</t>
  </si>
  <si>
    <t># 136 A. Bonifacio Avenue, La Loma, Quezon City</t>
  </si>
  <si>
    <t>038-183-163-000</t>
  </si>
  <si>
    <t>W/in10 Working days upon receipt of Approved P.O.</t>
  </si>
  <si>
    <t>Clear Glass, 0.69m x 1.28m x 6mm thk</t>
  </si>
  <si>
    <t>Clear Glass, 0.74m x 1.28m x 6mm thk</t>
  </si>
  <si>
    <t>Clear Glass 0.60m x 71m x 6mm thk</t>
  </si>
  <si>
    <t>Clear Glass, 0.69m x 1.08m x 6mm thk</t>
  </si>
  <si>
    <t>Lumber wood edging 1" x 1" 10" KD</t>
  </si>
  <si>
    <t>kls</t>
  </si>
  <si>
    <t>F.W.N. 1" and 2"</t>
  </si>
  <si>
    <t>Window Film (including Installation and Labor )</t>
  </si>
  <si>
    <t>QDE, semi-gloss ( P.Q. ) white</t>
  </si>
  <si>
    <t>Gloss Latex paint ( P.Q. ) white</t>
  </si>
  <si>
    <t>Flat wall enamel ( P.Q. ) white</t>
  </si>
  <si>
    <t>lit.1/4</t>
  </si>
  <si>
    <t>Tingting color, lemon yellow color</t>
  </si>
  <si>
    <t>Acri Color paint, hanza color</t>
  </si>
  <si>
    <t>Paint roller with tray, 7"</t>
  </si>
  <si>
    <t>Paint Brush 2"</t>
  </si>
  <si>
    <t>Paint Thinner</t>
  </si>
  <si>
    <t>Stuppa rugs</t>
  </si>
  <si>
    <t>Sand Paper, #220 water proof</t>
  </si>
  <si>
    <t>Sanding Paper # 100 water proof</t>
  </si>
  <si>
    <t>Baby cotton roller 4"</t>
  </si>
  <si>
    <t>TOTAL AMOUNT:</t>
  </si>
  <si>
    <t xml:space="preserve">              SIXTY TWO THOUSAND SIX HUNDRED EIGHTY ONE PESOS ONLY.</t>
  </si>
  <si>
    <t>C-0800-0591-10</t>
  </si>
  <si>
    <t>183-463-669-000</t>
  </si>
  <si>
    <t>W/in 10 Working days upon receipt of Approved P.O..</t>
  </si>
  <si>
    <t>1 set Swing Door</t>
  </si>
  <si>
    <t>1 set Glass Panel (3.00m x 1.80m =58.1 sq. ft. )</t>
  </si>
  <si>
    <t>1 set Glass Panel  ( 4.00m x 1.80m = 77.5 sq. ft. )</t>
  </si>
  <si>
    <t>IV Painting Works</t>
  </si>
  <si>
    <t xml:space="preserve">pail </t>
  </si>
  <si>
    <t>Flat Wall Enamel, white ( premium quality )</t>
  </si>
  <si>
    <t>Semi-gloss Enamel, white, P.Q.</t>
  </si>
  <si>
    <t>Flat Wall Latex , white, P.Q.</t>
  </si>
  <si>
    <t>Semi-Gloss, Latex, white, PQ.</t>
  </si>
  <si>
    <t>pint</t>
  </si>
  <si>
    <t>Acri-color, red, yellow ochre &amp; burnt siena</t>
  </si>
  <si>
    <t>Tingting color, hanza yellow, bulletin red</t>
  </si>
  <si>
    <t>Sanding Paper # 100</t>
  </si>
  <si>
    <t>Sand Paper # 280</t>
  </si>
  <si>
    <t>Paint roller, with tray 9"</t>
  </si>
  <si>
    <t>Stuppa rags</t>
  </si>
  <si>
    <t>Paint brush 2"</t>
  </si>
  <si>
    <t>Baby roller, cotton</t>
  </si>
  <si>
    <t>qrt.</t>
  </si>
  <si>
    <t>Polytuff with hardener</t>
  </si>
  <si>
    <t>Patching compound</t>
  </si>
  <si>
    <t>390.770.00</t>
  </si>
  <si>
    <t>V. Electrical Works</t>
  </si>
  <si>
    <t>THHN Wire, 2.0m m2 stranded, P/D</t>
  </si>
  <si>
    <t>THHN Wire3.5mm2,  stranded, P/D</t>
  </si>
  <si>
    <t>Moldflex 1/2 dia. Orange</t>
  </si>
  <si>
    <t>Flourescent fixture, double, mirrorized louver with  electronic</t>
  </si>
  <si>
    <t>ballast, 36 watts flush type</t>
  </si>
  <si>
    <t>Vertical downlight 3"dia., 9 watts</t>
  </si>
  <si>
    <t>3-Gang Switch with Plate cover</t>
  </si>
  <si>
    <t>PVC Utility box, 2" x 4"</t>
  </si>
  <si>
    <t>Electrical tape</t>
  </si>
  <si>
    <t>Convenience Outlet 2-gang</t>
  </si>
  <si>
    <t xml:space="preserve">x x x x x x x xx x x </t>
  </si>
  <si>
    <t>FOUR HUNDRED TWENTY EIGHT THOUSAND SIX HUNDRED NINETY FIVE PESOS ONLY.</t>
  </si>
  <si>
    <t>NAIC TRADING</t>
  </si>
  <si>
    <t>C-1000-0584-10</t>
  </si>
  <si>
    <t>#29 B. E. Governors Drive Ibayo Silangan Naic, Cavite</t>
  </si>
  <si>
    <t>734-13-42</t>
  </si>
  <si>
    <t>123-279-236</t>
  </si>
  <si>
    <t xml:space="preserve">For use of Service Vehicle Toyota Hi-Lux with plate No. </t>
  </si>
  <si>
    <t>SBD-864/Hi-3395 Series of 2006 Assigned at the Bureau of Equipment</t>
  </si>
  <si>
    <t>Tires, Tubeless Size: 195 / R-14             Bee Rubber</t>
  </si>
  <si>
    <t>Snap on Valve</t>
  </si>
  <si>
    <t>Hyrovac assy.                                          Surplus</t>
  </si>
  <si>
    <t>mount</t>
  </si>
  <si>
    <t>TWENTY ONE THOUSAND FIVE HUNDRED PESOS ONLY</t>
  </si>
  <si>
    <t>CD TECHNOLOGIES, ASIA, INC. ( CD ASIA )</t>
  </si>
  <si>
    <t>C-0115-0692-10</t>
  </si>
  <si>
    <t>83 East Capitol Drive, Bo. Kapitolyo, Pasig City 1603</t>
  </si>
  <si>
    <t>(632 ) 6347141 to 42 Fax No. ( 632 ) 6347140</t>
  </si>
  <si>
    <t>For use of Central Procurement Office ( CPO )</t>
  </si>
  <si>
    <t>PC</t>
  </si>
  <si>
    <t>Government Procurement Policy Board</t>
  </si>
  <si>
    <t>CD for Government Procurement Process</t>
  </si>
  <si>
    <t>Amount in Word:</t>
  </si>
  <si>
    <t>NINE THOUSAND EIGHT HUNDRED FIFTY SIX PESOS ONLY.</t>
  </si>
  <si>
    <t>LUZON SALES CO., INC.</t>
  </si>
  <si>
    <t>C-0112-0629-10</t>
  </si>
  <si>
    <t>#684 Gonzalo Puyat St., Quiapo, Manila</t>
  </si>
  <si>
    <t>733-17-83/ Fax 733-17-79</t>
  </si>
  <si>
    <t xml:space="preserve">      "Shopping "</t>
  </si>
  <si>
    <t>000-083-120-000</t>
  </si>
  <si>
    <t>For use of Assistant Secretary for Planning Service</t>
  </si>
  <si>
    <t>Ordinary Plywood 3/4" x 4' x 8'</t>
  </si>
  <si>
    <t>Good Lumber 2" x 3" x 10', KD</t>
  </si>
  <si>
    <t>Wood Edging 1/2" x 2" x 10', KD</t>
  </si>
  <si>
    <t>Cabinet handle, 4" ( stick type )</t>
  </si>
  <si>
    <t>Concealed hinges # 3</t>
  </si>
  <si>
    <t>Drawer Lock , Good Quality                    Yale</t>
  </si>
  <si>
    <t>Barrel Bolt, 2" Good Quality</t>
  </si>
  <si>
    <t>kl</t>
  </si>
  <si>
    <t>CWN 3"</t>
  </si>
  <si>
    <t>Finishing Nail 2"</t>
  </si>
  <si>
    <t>Finishing Nail 1-1/2"</t>
  </si>
  <si>
    <t>Stickwell Glue</t>
  </si>
  <si>
    <t>Flatwall Enamel,Premuim Quality                   Boysen</t>
  </si>
  <si>
    <t>Q.D.E. White Premuim Quality                        Boysen</t>
  </si>
  <si>
    <t>Glazing Color, Yellow Ochre                           Boysen</t>
  </si>
  <si>
    <t>Polytuff with hardiner</t>
  </si>
  <si>
    <t>Tingting Color, Yellow Ochre                            Boysen</t>
  </si>
  <si>
    <t>Baby roller with tray 4"</t>
  </si>
  <si>
    <t>mtrs</t>
  </si>
  <si>
    <t>Sanding Paper #100                                 Carburandun</t>
  </si>
  <si>
    <t>Sanding Paper #280                                     China</t>
  </si>
  <si>
    <t>Spatula with out handle 6" Good Quality</t>
  </si>
  <si>
    <t>Amount in Word: TWENTY TWO THOUSAND ONE HUNDRED FIFTY PESOS &amp; 80/100</t>
  </si>
  <si>
    <t xml:space="preserve">  Php          22,150.80</t>
  </si>
  <si>
    <t>FOXROD AUTO PARTS/SERVICES</t>
  </si>
  <si>
    <t>C-0116-0426-11</t>
  </si>
  <si>
    <t>#84 C Araneta Avenue, Quezon City</t>
  </si>
  <si>
    <t>413-46-23</t>
  </si>
  <si>
    <t xml:space="preserve">      " Shopping "</t>
  </si>
  <si>
    <t>270-538-270-000</t>
  </si>
  <si>
    <t>For use of Service Vehicle Pick-up Mitsubishi L-200 D/C,4WD,Series of 1999</t>
  </si>
  <si>
    <t>with Plate No. SED-747/hi-4181, Assigned at the Office of A/S Dimas S. Soguilon</t>
  </si>
  <si>
    <t xml:space="preserve">Cross joint rear </t>
  </si>
  <si>
    <t>Cross joint front</t>
  </si>
  <si>
    <t>Repair Kit Caliper</t>
  </si>
  <si>
    <t>Repair kit wheel cylender rear</t>
  </si>
  <si>
    <t>ltrs</t>
  </si>
  <si>
    <t>Fluid brake</t>
  </si>
  <si>
    <t>Pad disc</t>
  </si>
  <si>
    <t>Shock absorber front</t>
  </si>
  <si>
    <t>Shock absorber rear</t>
  </si>
  <si>
    <t>Wiper blade assy.</t>
  </si>
  <si>
    <t>Filter air</t>
  </si>
  <si>
    <t>Filter fuel</t>
  </si>
  <si>
    <t>Filter oil</t>
  </si>
  <si>
    <t>Oil Engine</t>
  </si>
  <si>
    <t>Tie-rod end outer lh &amp; rh</t>
  </si>
  <si>
    <t>Tie-rod end inner lh &amp; rh</t>
  </si>
  <si>
    <t>Pitman arm assy</t>
  </si>
  <si>
    <t>Idler arm assy</t>
  </si>
  <si>
    <t>W/in 7  Working days upon receipt of Approved P.O.</t>
  </si>
  <si>
    <t>Ball joint upper lh &amp; rh</t>
  </si>
  <si>
    <t>Ball joint lower lh &amp; rh</t>
  </si>
  <si>
    <t>Belt timing</t>
  </si>
  <si>
    <t>Belt balancer</t>
  </si>
  <si>
    <t>Tensioner T-belt</t>
  </si>
  <si>
    <t>Tensioner balance belt</t>
  </si>
  <si>
    <t>Oil seal timing cover</t>
  </si>
  <si>
    <t>Belt fan</t>
  </si>
  <si>
    <t>Belt aircon</t>
  </si>
  <si>
    <t>Belt Power Steering</t>
  </si>
  <si>
    <t>Oil gear</t>
  </si>
  <si>
    <t>G. Total</t>
  </si>
  <si>
    <t>Total Amount In Words:</t>
  </si>
  <si>
    <t>TWENTY THREE THOUSAND THREE HUNDRED TEN PESOS ONLY.</t>
  </si>
  <si>
    <t>JAIME A. PACANAN,Ph. D, CESO I</t>
  </si>
  <si>
    <t>P-4600-0031-11</t>
  </si>
  <si>
    <t>For use of KEDCF-PMO</t>
  </si>
  <si>
    <t>Glass Top for Executive Table, 90cm x 45cm      Bronze 1/4"</t>
  </si>
  <si>
    <t>Glass Top for Conference Table, 180cm x 120cm,    Bronze 1/4"</t>
  </si>
  <si>
    <t>x x xx xx x x  x</t>
  </si>
  <si>
    <t>Php           7,400.00</t>
  </si>
  <si>
    <t>SEVEN THOUSAND FOUR HUNDRED PESOS ONLY</t>
  </si>
  <si>
    <t>JAIME A. PACANAN, Ph, D, CESO I</t>
  </si>
  <si>
    <t>EC-TEC COMMERCIAL</t>
  </si>
  <si>
    <t>C-0404-0633-10</t>
  </si>
  <si>
    <t># 32 St., Louis Compound 7, Baesa, Quezon City</t>
  </si>
  <si>
    <t>361-53-50</t>
  </si>
  <si>
    <t xml:space="preserve"> 30 days </t>
  </si>
  <si>
    <t>For use of Public Information Division, MIS</t>
  </si>
  <si>
    <t>Design, Lay-Out &amp; Printing of DPWH 2010 Annual Report</t>
  </si>
  <si>
    <t>SCOPE OF WORK:</t>
  </si>
  <si>
    <t>GRAPHIC DESIGN-PERFORM GRAPHIC DESIGN SERVICES</t>
  </si>
  <si>
    <t>* Creative Concept ( Viisual &amp; Descriptive )</t>
  </si>
  <si>
    <t>* Design and Lay-Out of 44 pages</t>
  </si>
  <si>
    <t>* Photography of Key Officials ( SECRETARY, USEC , ASEC )</t>
  </si>
  <si>
    <t xml:space="preserve">*  Presentation of 3 concept:sample lay-out of cover, 10 inside pages </t>
  </si>
  <si>
    <t xml:space="preserve">    including Key Officials page ( Prerequisite to Award )</t>
  </si>
  <si>
    <t>* Preparation of final artwork ready for printing</t>
  </si>
  <si>
    <t>* Provide color proofing of the project for DPWH approval</t>
  </si>
  <si>
    <t>* Manage the production of the Annual Report, including printing supervision and coordination w/DPWH</t>
  </si>
  <si>
    <t>* Turn over CD file in both ADOBE in design and PDF format optimized for uploading in DPWH website</t>
  </si>
  <si>
    <t>PRINTING- 2010 ANNUAL REPORT/ENVELOP</t>
  </si>
  <si>
    <t>PRINTING SPECIFICATIONS</t>
  </si>
  <si>
    <t>SIZE- ANNUAL REPORT- SPREAD 17" X 11"</t>
  </si>
  <si>
    <t xml:space="preserve">                                            FOLDED 8-1/2" X 11"</t>
  </si>
  <si>
    <t xml:space="preserve">             ENVELOP               SPREAD 14-1/2" X 19"</t>
  </si>
  <si>
    <t xml:space="preserve">                                             FOLDED 9" X 11-1/5"</t>
  </si>
  <si>
    <t>NO. OF PAGES                    44 PP INCLUDING COVER</t>
  </si>
  <si>
    <t>STOCK                            ANNUAL REPORT COVER CS2 #220</t>
  </si>
  <si>
    <t xml:space="preserve">                                               INSIDE PP-C2S3 100</t>
  </si>
  <si>
    <t xml:space="preserve">                                               ENVELOP- BK #80</t>
  </si>
  <si>
    <t>COLORS                                 ANNUAL REPORT-FULL/FULL</t>
  </si>
  <si>
    <t xml:space="preserve">                                                 INSIDE-FULL/FULL</t>
  </si>
  <si>
    <t>JAIME A. PACANAN, Ph. D., CESO I</t>
  </si>
  <si>
    <t>Date:</t>
  </si>
  <si>
    <t xml:space="preserve"> 30 DAYS</t>
  </si>
  <si>
    <t>ENVELOP- 2C / 0</t>
  </si>
  <si>
    <t>BINDING                      ANNUAL REPORT- PERFECT</t>
  </si>
  <si>
    <t>FINISH                          ANNUAL REPORT-UV LAMINATION ON COVER</t>
  </si>
  <si>
    <t xml:space="preserve">                                       INSIDE PP WITH SPOT UV ( SELECTED PROJECT</t>
  </si>
  <si>
    <t xml:space="preserve">     PHOTOS-MAXIMUM TOTAL     </t>
  </si>
  <si>
    <t xml:space="preserve">                                        SIZE OF FOUR (4 ) FULL PAGE SIZE)</t>
  </si>
  <si>
    <t>OTHERS                           ENVELOP</t>
  </si>
  <si>
    <t xml:space="preserve">                                           DIE CUTTING , PASTING</t>
  </si>
  <si>
    <t>PHP      318,000.00</t>
  </si>
  <si>
    <t>TOTAL AMOUNT: THREE HUNDRED EIGHTEEN THOUSAND PESOS ONLY.</t>
  </si>
  <si>
    <t>BREN MOTORS</t>
  </si>
  <si>
    <t>P-0100-0009-11</t>
  </si>
  <si>
    <t># 66 Anak Bayan St., Brgy., Paltok, SFMD, Quezon City</t>
  </si>
  <si>
    <t>372-46-63/374-22-56</t>
  </si>
  <si>
    <t xml:space="preserve">         " Shopping "</t>
  </si>
  <si>
    <t>122-479-307-000</t>
  </si>
  <si>
    <t xml:space="preserve">    20 Working days</t>
  </si>
  <si>
    <t>Belt, power steering</t>
  </si>
  <si>
    <t>Tinsmith &amp; painting materials/labor</t>
  </si>
  <si>
    <t>Pad, disc</t>
  </si>
  <si>
    <t>Lining, brake shoe</t>
  </si>
  <si>
    <t>x x x  x x x</t>
  </si>
  <si>
    <t>FIFTY TWO THOUSAND THIRTY PESOS ONLY.</t>
  </si>
  <si>
    <t xml:space="preserve">       " Shopping "</t>
  </si>
  <si>
    <t xml:space="preserve">  20 Working days</t>
  </si>
  <si>
    <t>For use of Toyota Corolla Sedan, with plate No. SFW-144/HI-4361</t>
  </si>
  <si>
    <t>Series of 2006, Assigned at ADB-PMO</t>
  </si>
  <si>
    <t xml:space="preserve">Piston </t>
  </si>
  <si>
    <t>Liner</t>
  </si>
  <si>
    <t>Bearing, main</t>
  </si>
  <si>
    <t>Bearing, con-rod</t>
  </si>
  <si>
    <t>Bushing, con-rod</t>
  </si>
  <si>
    <t>Washer, thrust</t>
  </si>
  <si>
    <t>Valve, engine</t>
  </si>
  <si>
    <t>Ring, piston</t>
  </si>
  <si>
    <t>Gasket, overhaul</t>
  </si>
  <si>
    <t>Filter,oil</t>
  </si>
  <si>
    <t>Filter, fuel</t>
  </si>
  <si>
    <t>Filter,air</t>
  </si>
  <si>
    <t>Belt, timing</t>
  </si>
  <si>
    <t>T-belt, tensioner</t>
  </si>
  <si>
    <t>Oil, engine</t>
  </si>
  <si>
    <t>Machine shop works</t>
  </si>
  <si>
    <t>Shop Supplies</t>
  </si>
  <si>
    <t>Belt, fan</t>
  </si>
  <si>
    <t>Belt,aircon</t>
  </si>
  <si>
    <t>TOTAL AMOUNT: FIFTY TWO THOUSAND THIRTY PESOS ONLY.</t>
  </si>
  <si>
    <t xml:space="preserve"> FOURTY FIVE THOUSAND EIGHTY PESOS ONLY.</t>
  </si>
  <si>
    <t>25-06-G0164</t>
  </si>
  <si>
    <t>Planning and Design Section</t>
  </si>
  <si>
    <t>25GEI0075 - Purchase and Delivery of tires for service vehicles (SKC-940 &amp; SND-2144 / H1-10046) for the Planning &amp; Design Section, DPWH-SMDEO, Dangay, Roxas, Oriental Mindoro</t>
  </si>
  <si>
    <t>Tires 255 x 65 R18</t>
  </si>
  <si>
    <t>Tires 235 x 70 R15</t>
  </si>
  <si>
    <t>pcs.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</si>
</sst>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_);_(* \(#,##0\);_(* &quot;-&quot;_);_(@_)"/>
    <numFmt numFmtId="165" formatCode="_(* #,##0.00_);_(* \(#,##0.00\);_(* &quot;-&quot;??_);_(@_)"/>
    <numFmt numFmtId="166" formatCode="_(&quot;$&quot;* #,##0.00_);_(&quot;$&quot;* \(#,##0.00\);_(&quot;$&quot;* &quot;-&quot;??_);_(@_)"/>
    <numFmt numFmtId="167" formatCode="[$-409]mmmm\ d\,\ yyyy;@"/>
    <numFmt numFmtId="168" formatCode="#,##0;[Red]#,##0"/>
    <numFmt numFmtId="169" formatCode="[$PHP]\ #,##0.00"/>
    <numFmt numFmtId="170" formatCode="[$PHP]\ #,##0.00_);\([$PHP]\ #,##0.00\)"/>
    <numFmt numFmtId="171" formatCode="_(* #,##0_);_(* \(#,##0\);_(* &quot;-&quot;??_);_(@_)"/>
    <numFmt numFmtId="172" formatCode="[$PHP]\ #,##0_);\([$PHP]\ #,##0\)"/>
    <numFmt numFmtId="173" formatCode="_(* #,##0.000_);_(* \(#,##0.000\);_(* &quot;-&quot;??_);_(@_)"/>
    <numFmt numFmtId="174" formatCode="[$Php-3409]#,##0.00"/>
    <numFmt numFmtId="175" formatCode="&quot;$&quot;#,##0.00"/>
    <numFmt numFmtId="176" formatCode="_([$PHP]\ * #,##0.00_);_([$PHP]\ * \(#,##0.00\);_([$PHP]\ * &quot;-&quot;??_);_(@_)"/>
    <numFmt numFmtId="177" formatCode="[$-3409]mmmm\ dd\,\ yyyy;@"/>
    <numFmt numFmtId="178" formatCode="0.00_ "/>
  </numFmts>
  <fonts count="43">
    <font>
      <sz val="10"/>
      <name val="Arial"/>
      <charset val="134"/>
    </font>
    <font>
      <b/>
      <sz val="16"/>
      <name val="Arial"/>
      <family val="2"/>
    </font>
    <font>
      <b/>
      <sz val="11"/>
      <color indexed="8"/>
      <name val="Arial Narrow"/>
      <family val="2"/>
    </font>
    <font>
      <b/>
      <sz val="10"/>
      <color indexed="8"/>
      <name val="Arial Narrow"/>
      <family val="2"/>
    </font>
    <font>
      <sz val="10"/>
      <color indexed="8"/>
      <name val="Arial Narrow"/>
      <family val="2"/>
    </font>
    <font>
      <sz val="10"/>
      <name val="Arial Narrow"/>
      <family val="2"/>
    </font>
    <font>
      <b/>
      <sz val="12"/>
      <color indexed="8"/>
      <name val="Arial Narrow"/>
      <family val="2"/>
    </font>
    <font>
      <sz val="11"/>
      <color indexed="8"/>
      <name val="Arial Narrow"/>
      <family val="2"/>
    </font>
    <font>
      <b/>
      <sz val="9"/>
      <color indexed="8"/>
      <name val="Arial Narrow"/>
      <family val="2"/>
    </font>
    <font>
      <b/>
      <sz val="10.5"/>
      <color indexed="8"/>
      <name val="Arial Narrow"/>
      <family val="2"/>
    </font>
    <font>
      <u/>
      <sz val="10"/>
      <color indexed="8"/>
      <name val="Arial Narrow"/>
      <family val="2"/>
    </font>
    <font>
      <b/>
      <u/>
      <sz val="11"/>
      <color indexed="8"/>
      <name val="Arial Narrow"/>
      <family val="2"/>
    </font>
    <font>
      <b/>
      <sz val="10"/>
      <name val="Arial Narrow"/>
      <family val="2"/>
    </font>
    <font>
      <b/>
      <sz val="16"/>
      <color indexed="8"/>
      <name val="Arial Narrow"/>
      <family val="2"/>
    </font>
    <font>
      <u val="singleAccounting"/>
      <sz val="10"/>
      <color indexed="8"/>
      <name val="Arial Narrow"/>
      <family val="2"/>
    </font>
    <font>
      <b/>
      <vertAlign val="superscript"/>
      <sz val="9"/>
      <color indexed="8"/>
      <name val="Arial Narrow"/>
      <family val="2"/>
    </font>
    <font>
      <b/>
      <strike/>
      <sz val="9"/>
      <color indexed="8"/>
      <name val="Arial Narrow"/>
      <family val="2"/>
    </font>
    <font>
      <sz val="12"/>
      <color indexed="8"/>
      <name val="Arial Narrow"/>
      <family val="2"/>
    </font>
    <font>
      <sz val="10"/>
      <color rgb="FFFF0000"/>
      <name val="Arial Narrow"/>
      <family val="2"/>
    </font>
    <font>
      <i/>
      <sz val="10"/>
      <color indexed="8"/>
      <name val="Arial Narrow"/>
      <family val="2"/>
    </font>
    <font>
      <b/>
      <sz val="10"/>
      <color rgb="FFFF0000"/>
      <name val="Arial Narrow"/>
      <family val="2"/>
    </font>
    <font>
      <b/>
      <u val="singleAccounting"/>
      <sz val="10"/>
      <color indexed="8"/>
      <name val="Arial Narrow"/>
      <family val="2"/>
    </font>
    <font>
      <b/>
      <u/>
      <sz val="10"/>
      <color indexed="8"/>
      <name val="Arial Narrow"/>
      <family val="2"/>
    </font>
    <font>
      <sz val="12"/>
      <name val="Arial"/>
      <family val="2"/>
    </font>
    <font>
      <b/>
      <sz val="12"/>
      <name val="Arial"/>
      <family val="2"/>
    </font>
    <font>
      <b/>
      <sz val="8"/>
      <name val="Arial"/>
      <family val="2"/>
    </font>
    <font>
      <b/>
      <sz val="10"/>
      <name val="Arial"/>
      <family val="2"/>
    </font>
    <font>
      <b/>
      <sz val="14"/>
      <name val="Arial"/>
      <family val="2"/>
    </font>
    <font>
      <sz val="9"/>
      <name val="Arial"/>
      <family val="2"/>
    </font>
    <font>
      <b/>
      <sz val="11"/>
      <name val="Arial"/>
      <family val="2"/>
    </font>
    <font>
      <sz val="11"/>
      <name val="Arial"/>
      <family val="2"/>
    </font>
    <font>
      <sz val="12"/>
      <name val="Times New Roman"/>
      <family val="1"/>
    </font>
    <font>
      <b/>
      <sz val="12"/>
      <name val="Times New Roman"/>
      <family val="1"/>
    </font>
    <font>
      <b/>
      <i/>
      <sz val="9"/>
      <name val="Arial"/>
      <family val="2"/>
    </font>
    <font>
      <b/>
      <sz val="13"/>
      <name val="Arial"/>
      <family val="2"/>
    </font>
    <font>
      <sz val="11"/>
      <name val="Times New Roman"/>
      <family val="1"/>
    </font>
    <font>
      <sz val="11"/>
      <color theme="1"/>
      <name val="Arial"/>
      <family val="2"/>
    </font>
    <font>
      <b/>
      <sz val="9"/>
      <name val="Arial"/>
      <family val="2"/>
    </font>
    <font>
      <u/>
      <sz val="10"/>
      <color theme="10"/>
      <name val="Arial"/>
      <family val="2"/>
    </font>
    <font>
      <i/>
      <sz val="10"/>
      <name val="Arial"/>
      <family val="2"/>
    </font>
    <font>
      <sz val="11"/>
      <color theme="1"/>
      <name val="Calibri"/>
      <family val="2"/>
      <scheme val="minor"/>
    </font>
    <font>
      <sz val="10"/>
      <color indexed="8"/>
      <name val="Calibri"/>
      <family val="2"/>
    </font>
    <font>
      <sz val="10"/>
      <name val="Arial"/>
      <family val="2"/>
    </font>
  </fonts>
  <fills count="3">
    <fill>
      <patternFill patternType="none"/>
    </fill>
    <fill>
      <patternFill patternType="gray125"/>
    </fill>
    <fill>
      <patternFill patternType="solid">
        <fgColor theme="0"/>
        <bgColor indexed="64"/>
      </patternFill>
    </fill>
  </fills>
  <borders count="114">
    <border>
      <left/>
      <right/>
      <top/>
      <bottom/>
      <diagonal/>
    </border>
    <border>
      <left/>
      <right/>
      <top style="medium">
        <color auto="1"/>
      </top>
      <bottom/>
      <diagonal/>
    </border>
    <border>
      <left style="thin">
        <color auto="1"/>
      </left>
      <right/>
      <top style="medium">
        <color auto="1"/>
      </top>
      <bottom style="thin">
        <color indexed="8"/>
      </bottom>
      <diagonal/>
    </border>
    <border>
      <left/>
      <right/>
      <top style="medium">
        <color auto="1"/>
      </top>
      <bottom style="thin">
        <color indexed="8"/>
      </bottom>
      <diagonal/>
    </border>
    <border>
      <left/>
      <right style="thin">
        <color auto="1"/>
      </right>
      <top style="medium">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medium">
        <color indexed="8"/>
      </top>
      <bottom/>
      <diagonal/>
    </border>
    <border>
      <left/>
      <right/>
      <top style="medium">
        <color indexed="8"/>
      </top>
      <bottom/>
      <diagonal/>
    </border>
    <border>
      <left/>
      <right style="thin">
        <color indexed="8"/>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right/>
      <top/>
      <bottom style="thin">
        <color auto="1"/>
      </bottom>
      <diagonal/>
    </border>
    <border>
      <left/>
      <right style="medium">
        <color indexed="8"/>
      </right>
      <top style="thin">
        <color indexed="8"/>
      </top>
      <bottom/>
      <diagonal/>
    </border>
    <border>
      <left style="thin">
        <color indexed="8"/>
      </left>
      <right/>
      <top/>
      <bottom style="medium">
        <color indexed="8"/>
      </bottom>
      <diagonal/>
    </border>
    <border>
      <left/>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
      <left style="thin">
        <color indexed="8"/>
      </left>
      <right style="thin">
        <color indexed="8"/>
      </right>
      <top style="thin">
        <color indexed="8"/>
      </top>
      <bottom/>
      <diagonal/>
    </border>
    <border>
      <left/>
      <right style="medium">
        <color indexed="8"/>
      </right>
      <top/>
      <bottom/>
      <diagonal/>
    </border>
    <border>
      <left style="medium">
        <color auto="1"/>
      </left>
      <right/>
      <top style="medium">
        <color auto="1"/>
      </top>
      <bottom style="thin">
        <color indexed="8"/>
      </bottom>
      <diagonal/>
    </border>
    <border>
      <left/>
      <right style="medium">
        <color auto="1"/>
      </right>
      <top style="medium">
        <color auto="1"/>
      </top>
      <bottom style="thin">
        <color indexed="8"/>
      </bottom>
      <diagonal/>
    </border>
    <border>
      <left style="medium">
        <color auto="1"/>
      </left>
      <right/>
      <top style="thin">
        <color indexed="8"/>
      </top>
      <bottom/>
      <diagonal/>
    </border>
    <border>
      <left/>
      <right style="medium">
        <color auto="1"/>
      </right>
      <top style="thin">
        <color indexed="8"/>
      </top>
      <bottom style="thin">
        <color indexed="8"/>
      </bottom>
      <diagonal/>
    </border>
    <border>
      <left style="medium">
        <color auto="1"/>
      </left>
      <right/>
      <top/>
      <bottom/>
      <diagonal/>
    </border>
    <border>
      <left/>
      <right style="medium">
        <color auto="1"/>
      </right>
      <top/>
      <bottom/>
      <diagonal/>
    </border>
    <border>
      <left style="medium">
        <color auto="1"/>
      </left>
      <right/>
      <top/>
      <bottom style="thin">
        <color indexed="8"/>
      </bottom>
      <diagonal/>
    </border>
    <border>
      <left/>
      <right style="medium">
        <color auto="1"/>
      </right>
      <top/>
      <bottom style="thin">
        <color indexed="8"/>
      </bottom>
      <diagonal/>
    </border>
    <border>
      <left/>
      <right style="medium">
        <color auto="1"/>
      </right>
      <top style="thin">
        <color indexed="8"/>
      </top>
      <bottom/>
      <diagonal/>
    </border>
    <border>
      <left style="medium">
        <color auto="1"/>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medium">
        <color auto="1"/>
      </left>
      <right style="thin">
        <color indexed="8"/>
      </right>
      <top style="thin">
        <color indexed="8"/>
      </top>
      <bottom/>
      <diagonal/>
    </border>
    <border>
      <left style="thin">
        <color indexed="8"/>
      </left>
      <right style="medium">
        <color auto="1"/>
      </right>
      <top style="thin">
        <color indexed="8"/>
      </top>
      <bottom/>
      <diagonal/>
    </border>
    <border>
      <left style="medium">
        <color auto="1"/>
      </left>
      <right style="thin">
        <color indexed="8"/>
      </right>
      <top/>
      <bottom/>
      <diagonal/>
    </border>
    <border>
      <left style="thin">
        <color indexed="8"/>
      </left>
      <right style="medium">
        <color auto="1"/>
      </right>
      <top/>
      <bottom/>
      <diagonal/>
    </border>
    <border>
      <left style="medium">
        <color auto="1"/>
      </left>
      <right style="thin">
        <color indexed="8"/>
      </right>
      <top/>
      <bottom style="thin">
        <color indexed="8"/>
      </bottom>
      <diagonal/>
    </border>
    <border>
      <left style="thin">
        <color indexed="8"/>
      </left>
      <right style="medium">
        <color auto="1"/>
      </right>
      <top/>
      <bottom style="thin">
        <color indexed="8"/>
      </bottom>
      <diagonal/>
    </border>
    <border>
      <left style="medium">
        <color auto="1"/>
      </left>
      <right/>
      <top style="thin">
        <color indexed="8"/>
      </top>
      <bottom style="thin">
        <color indexed="8"/>
      </bottom>
      <diagonal/>
    </border>
    <border>
      <left style="medium">
        <color auto="1"/>
      </left>
      <right/>
      <top style="medium">
        <color indexed="8"/>
      </top>
      <bottom/>
      <diagonal/>
    </border>
    <border>
      <left/>
      <right style="medium">
        <color auto="1"/>
      </right>
      <top style="medium">
        <color indexed="8"/>
      </top>
      <bottom style="thin">
        <color indexed="8"/>
      </bottom>
      <diagonal/>
    </border>
    <border>
      <left style="medium">
        <color auto="1"/>
      </left>
      <right/>
      <top/>
      <bottom style="medium">
        <color auto="1"/>
      </bottom>
      <diagonal/>
    </border>
    <border>
      <left/>
      <right/>
      <top/>
      <bottom style="medium">
        <color auto="1"/>
      </bottom>
      <diagonal/>
    </border>
    <border>
      <left/>
      <right style="thin">
        <color indexed="8"/>
      </right>
      <top/>
      <bottom style="medium">
        <color auto="1"/>
      </bottom>
      <diagonal/>
    </border>
    <border>
      <left style="thin">
        <color indexed="8"/>
      </left>
      <right/>
      <top/>
      <bottom style="medium">
        <color auto="1"/>
      </bottom>
      <diagonal/>
    </border>
    <border>
      <left/>
      <right style="medium">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right style="thin">
        <color auto="1"/>
      </right>
      <top style="medium">
        <color auto="1"/>
      </top>
      <bottom/>
      <diagonal/>
    </border>
    <border>
      <left style="thin">
        <color auto="1"/>
      </left>
      <right/>
      <top style="medium">
        <color auto="1"/>
      </top>
      <bottom/>
      <diagonal/>
    </border>
    <border>
      <left style="thin">
        <color auto="1"/>
      </left>
      <right/>
      <top style="thin">
        <color auto="1"/>
      </top>
      <bottom/>
      <diagonal/>
    </border>
    <border>
      <left/>
      <right/>
      <top style="thin">
        <color auto="1"/>
      </top>
      <bottom style="double">
        <color auto="1"/>
      </bottom>
      <diagonal/>
    </border>
    <border>
      <left/>
      <right style="thin">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bottom/>
      <diagonal/>
    </border>
  </borders>
  <cellStyleXfs count="7">
    <xf numFmtId="0" fontId="0" fillId="0" borderId="0"/>
    <xf numFmtId="165" fontId="42" fillId="0" borderId="0" applyFont="0" applyFill="0" applyBorder="0" applyAlignment="0" applyProtection="0"/>
    <xf numFmtId="0" fontId="38" fillId="0" borderId="0" applyNumberFormat="0" applyFill="0" applyBorder="0" applyAlignment="0" applyProtection="0">
      <alignment vertical="top"/>
      <protection locked="0"/>
    </xf>
    <xf numFmtId="165" fontId="42" fillId="0" borderId="0" applyFont="0" applyFill="0" applyBorder="0" applyAlignment="0" applyProtection="0"/>
    <xf numFmtId="0" fontId="42" fillId="0" borderId="0"/>
    <xf numFmtId="0" fontId="42" fillId="0" borderId="0"/>
    <xf numFmtId="0" fontId="40" fillId="0" borderId="0"/>
  </cellStyleXfs>
  <cellXfs count="722">
    <xf numFmtId="0" fontId="0" fillId="0" borderId="0" xfId="0"/>
    <xf numFmtId="0" fontId="0" fillId="0" borderId="1" xfId="0" applyBorder="1"/>
    <xf numFmtId="0" fontId="0" fillId="0" borderId="0" xfId="0" applyAlignment="1">
      <alignment horizontal="center"/>
    </xf>
    <xf numFmtId="0" fontId="2" fillId="0" borderId="5" xfId="0" applyFont="1" applyBorder="1" applyAlignment="1">
      <alignment horizontal="left"/>
    </xf>
    <xf numFmtId="0" fontId="4" fillId="0" borderId="8" xfId="0" applyFont="1" applyBorder="1" applyAlignment="1">
      <alignment shrinkToFit="1"/>
    </xf>
    <xf numFmtId="0" fontId="5" fillId="0" borderId="0" xfId="0" applyFont="1"/>
    <xf numFmtId="0" fontId="2" fillId="0" borderId="9" xfId="0" applyFont="1" applyBorder="1" applyAlignment="1">
      <alignment horizontal="left"/>
    </xf>
    <xf numFmtId="167" fontId="4" fillId="0" borderId="8" xfId="0" applyNumberFormat="1" applyFont="1" applyBorder="1" applyAlignment="1">
      <alignment horizontal="left"/>
    </xf>
    <xf numFmtId="0" fontId="3" fillId="0" borderId="9" xfId="0" applyFont="1" applyBorder="1"/>
    <xf numFmtId="0" fontId="4" fillId="0" borderId="10" xfId="0" applyFont="1" applyBorder="1"/>
    <xf numFmtId="0" fontId="4" fillId="0" borderId="14" xfId="0" applyFont="1" applyBorder="1" applyAlignment="1">
      <alignment horizontal="center"/>
    </xf>
    <xf numFmtId="0" fontId="3" fillId="0" borderId="8" xfId="0" applyFont="1" applyBorder="1"/>
    <xf numFmtId="0" fontId="4" fillId="0" borderId="0" xfId="0" applyFont="1"/>
    <xf numFmtId="0" fontId="4" fillId="0" borderId="11" xfId="0" applyFont="1" applyBorder="1" applyAlignment="1">
      <alignment horizontal="center"/>
    </xf>
    <xf numFmtId="0" fontId="4" fillId="0" borderId="15" xfId="0" applyFont="1" applyBorder="1" applyAlignment="1">
      <alignment horizontal="center"/>
    </xf>
    <xf numFmtId="0" fontId="8" fillId="0" borderId="6" xfId="0" applyFont="1" applyBorder="1"/>
    <xf numFmtId="0" fontId="3" fillId="0" borderId="16" xfId="0" applyFont="1" applyBorder="1" applyAlignment="1">
      <alignment horizontal="center" vertical="center" wrapText="1"/>
    </xf>
    <xf numFmtId="164" fontId="4" fillId="0" borderId="17" xfId="0" applyNumberFormat="1" applyFont="1" applyBorder="1" applyAlignment="1">
      <alignment horizontal="center"/>
    </xf>
    <xf numFmtId="0" fontId="4" fillId="0" borderId="17" xfId="0" applyFont="1" applyBorder="1" applyAlignment="1">
      <alignment horizontal="center"/>
    </xf>
    <xf numFmtId="49" fontId="3" fillId="0" borderId="17" xfId="0" applyNumberFormat="1" applyFont="1" applyBorder="1" applyAlignment="1">
      <alignment horizontal="left"/>
    </xf>
    <xf numFmtId="164" fontId="4" fillId="0" borderId="17" xfId="0" applyNumberFormat="1" applyFont="1" applyBorder="1"/>
    <xf numFmtId="0" fontId="4" fillId="0" borderId="17" xfId="0" applyFont="1" applyBorder="1"/>
    <xf numFmtId="165" fontId="4" fillId="0" borderId="17" xfId="1" applyFont="1" applyBorder="1"/>
    <xf numFmtId="4" fontId="4" fillId="0" borderId="17" xfId="0" applyNumberFormat="1" applyFont="1" applyBorder="1"/>
    <xf numFmtId="168" fontId="5" fillId="0" borderId="0" xfId="0" applyNumberFormat="1" applyFont="1"/>
    <xf numFmtId="2" fontId="4" fillId="0" borderId="17" xfId="0" applyNumberFormat="1" applyFont="1" applyBorder="1"/>
    <xf numFmtId="0" fontId="3" fillId="0" borderId="18" xfId="0" applyFont="1" applyBorder="1" applyAlignment="1">
      <alignment horizontal="right"/>
    </xf>
    <xf numFmtId="169" fontId="3" fillId="0" borderId="18" xfId="0" applyNumberFormat="1" applyFont="1" applyBorder="1"/>
    <xf numFmtId="0" fontId="3" fillId="0" borderId="13" xfId="0" applyFont="1" applyBorder="1" applyAlignment="1">
      <alignment horizontal="center"/>
    </xf>
    <xf numFmtId="0" fontId="4" fillId="0" borderId="7" xfId="0" applyFont="1" applyBorder="1" applyAlignment="1">
      <alignment horizontal="center"/>
    </xf>
    <xf numFmtId="0" fontId="3" fillId="0" borderId="7" xfId="0" applyFont="1" applyBorder="1"/>
    <xf numFmtId="0" fontId="4" fillId="0" borderId="7" xfId="0" applyFont="1" applyBorder="1"/>
    <xf numFmtId="0" fontId="4" fillId="0" borderId="8" xfId="0" applyFont="1" applyBorder="1"/>
    <xf numFmtId="0" fontId="7" fillId="0" borderId="9" xfId="0" applyFont="1" applyBorder="1" applyAlignment="1">
      <alignment horizontal="center"/>
    </xf>
    <xf numFmtId="0" fontId="7" fillId="0" borderId="0" xfId="0" applyFont="1" applyAlignment="1">
      <alignment horizontal="center"/>
    </xf>
    <xf numFmtId="0" fontId="7" fillId="0" borderId="0" xfId="0" applyFont="1"/>
    <xf numFmtId="0" fontId="7" fillId="0" borderId="10" xfId="0" applyFont="1" applyBorder="1"/>
    <xf numFmtId="0" fontId="4" fillId="0" borderId="9" xfId="0" applyFont="1" applyBorder="1" applyAlignment="1">
      <alignment horizontal="center"/>
    </xf>
    <xf numFmtId="0" fontId="4" fillId="0" borderId="0" xfId="0" applyFont="1" applyAlignment="1">
      <alignment horizontal="center"/>
    </xf>
    <xf numFmtId="0" fontId="7" fillId="0" borderId="0" xfId="0" applyFont="1" applyAlignment="1">
      <alignment horizontal="right"/>
    </xf>
    <xf numFmtId="0" fontId="10" fillId="0" borderId="0" xfId="0" applyFont="1" applyAlignment="1">
      <alignment horizontal="center"/>
    </xf>
    <xf numFmtId="0" fontId="4" fillId="0" borderId="10" xfId="0" applyFont="1" applyBorder="1" applyAlignment="1">
      <alignment horizontal="center"/>
    </xf>
    <xf numFmtId="0" fontId="4" fillId="0" borderId="20" xfId="0" applyFont="1" applyBorder="1"/>
    <xf numFmtId="0" fontId="7" fillId="0" borderId="19" xfId="0" applyFont="1" applyBorder="1" applyAlignment="1">
      <alignment horizontal="left" vertical="center" indent="1"/>
    </xf>
    <xf numFmtId="0" fontId="4" fillId="0" borderId="22" xfId="0" applyFont="1" applyBorder="1"/>
    <xf numFmtId="0" fontId="4" fillId="0" borderId="23" xfId="0" applyFont="1" applyBorder="1"/>
    <xf numFmtId="0" fontId="7" fillId="0" borderId="9" xfId="0" applyFont="1" applyBorder="1" applyAlignment="1">
      <alignment horizontal="left" vertical="center" indent="1"/>
    </xf>
    <xf numFmtId="0" fontId="4" fillId="0" borderId="24" xfId="0" applyFont="1" applyBorder="1"/>
    <xf numFmtId="0" fontId="4" fillId="0" borderId="25" xfId="0" applyFont="1" applyBorder="1"/>
    <xf numFmtId="0" fontId="4" fillId="0" borderId="26" xfId="0" applyFont="1" applyBorder="1"/>
    <xf numFmtId="0" fontId="12" fillId="0" borderId="0" xfId="0" applyFont="1"/>
    <xf numFmtId="0" fontId="0" fillId="0" borderId="27" xfId="0" applyBorder="1"/>
    <xf numFmtId="0" fontId="4" fillId="0" borderId="28" xfId="0" applyFont="1" applyBorder="1"/>
    <xf numFmtId="0" fontId="4" fillId="0" borderId="30" xfId="0" applyFont="1" applyBorder="1"/>
    <xf numFmtId="0" fontId="4" fillId="0" borderId="31" xfId="0" applyFont="1" applyBorder="1" applyAlignment="1">
      <alignment horizontal="center"/>
    </xf>
    <xf numFmtId="0" fontId="3" fillId="0" borderId="31" xfId="0" applyFont="1" applyBorder="1" applyAlignment="1">
      <alignment horizontal="left"/>
    </xf>
    <xf numFmtId="0" fontId="4" fillId="0" borderId="31" xfId="0" applyFont="1" applyBorder="1"/>
    <xf numFmtId="165" fontId="4" fillId="0" borderId="31" xfId="1" applyFont="1" applyBorder="1"/>
    <xf numFmtId="0" fontId="4" fillId="0" borderId="17" xfId="0" applyFont="1" applyBorder="1" applyAlignment="1">
      <alignment horizontal="left"/>
    </xf>
    <xf numFmtId="3" fontId="4" fillId="0" borderId="17" xfId="0" applyNumberFormat="1" applyFont="1" applyBorder="1" applyAlignment="1">
      <alignment horizontal="center"/>
    </xf>
    <xf numFmtId="165" fontId="4" fillId="0" borderId="17" xfId="1" applyFont="1" applyBorder="1" applyAlignment="1">
      <alignment horizontal="center"/>
    </xf>
    <xf numFmtId="0" fontId="4" fillId="0" borderId="18" xfId="0" applyFont="1" applyBorder="1" applyAlignment="1">
      <alignment horizontal="center"/>
    </xf>
    <xf numFmtId="0" fontId="4" fillId="0" borderId="18" xfId="0" applyFont="1" applyBorder="1"/>
    <xf numFmtId="0" fontId="3" fillId="0" borderId="18" xfId="0" applyFont="1" applyBorder="1" applyAlignment="1">
      <alignment horizontal="center"/>
    </xf>
    <xf numFmtId="0" fontId="4" fillId="0" borderId="15" xfId="0" applyFont="1" applyBorder="1"/>
    <xf numFmtId="0" fontId="4" fillId="0" borderId="12" xfId="0" applyFont="1" applyBorder="1"/>
    <xf numFmtId="0" fontId="7" fillId="0" borderId="19" xfId="0" applyFont="1" applyBorder="1" applyAlignment="1">
      <alignment horizontal="center"/>
    </xf>
    <xf numFmtId="0" fontId="4" fillId="0" borderId="20" xfId="0" applyFont="1" applyBorder="1" applyAlignment="1">
      <alignment horizontal="center"/>
    </xf>
    <xf numFmtId="15" fontId="4" fillId="0" borderId="8" xfId="0" applyNumberFormat="1" applyFont="1" applyBorder="1" applyAlignment="1">
      <alignment horizontal="center"/>
    </xf>
    <xf numFmtId="0" fontId="3" fillId="0" borderId="17" xfId="0" applyFont="1" applyBorder="1" applyAlignment="1">
      <alignment horizontal="center"/>
    </xf>
    <xf numFmtId="16" fontId="4" fillId="0" borderId="17" xfId="0" applyNumberFormat="1" applyFont="1" applyBorder="1"/>
    <xf numFmtId="170" fontId="3" fillId="0" borderId="17" xfId="1" applyNumberFormat="1" applyFont="1" applyBorder="1"/>
    <xf numFmtId="171" fontId="4" fillId="0" borderId="17" xfId="1" applyNumberFormat="1" applyFont="1" applyBorder="1" applyAlignment="1">
      <alignment horizontal="center"/>
    </xf>
    <xf numFmtId="3" fontId="4" fillId="0" borderId="17" xfId="0" applyNumberFormat="1" applyFont="1" applyBorder="1"/>
    <xf numFmtId="4" fontId="0" fillId="0" borderId="0" xfId="0" applyNumberFormat="1"/>
    <xf numFmtId="0" fontId="3" fillId="0" borderId="17" xfId="0" applyFont="1" applyBorder="1"/>
    <xf numFmtId="165" fontId="4" fillId="0" borderId="17" xfId="1" applyFont="1" applyBorder="1" applyAlignment="1">
      <alignment horizontal="right"/>
    </xf>
    <xf numFmtId="165" fontId="4" fillId="0" borderId="0" xfId="1" applyFont="1" applyBorder="1"/>
    <xf numFmtId="0" fontId="3" fillId="0" borderId="17" xfId="0" applyFont="1" applyBorder="1" applyAlignment="1">
      <alignment horizontal="right"/>
    </xf>
    <xf numFmtId="2" fontId="4" fillId="0" borderId="17" xfId="0" applyNumberFormat="1" applyFont="1" applyBorder="1" applyAlignment="1">
      <alignment horizontal="right"/>
    </xf>
    <xf numFmtId="165" fontId="14" fillId="0" borderId="17" xfId="1" applyFont="1" applyBorder="1"/>
    <xf numFmtId="0" fontId="4" fillId="0" borderId="17" xfId="0" applyFont="1" applyBorder="1" applyAlignment="1">
      <alignment horizontal="right"/>
    </xf>
    <xf numFmtId="0" fontId="0" fillId="0" borderId="9" xfId="0" applyBorder="1"/>
    <xf numFmtId="0" fontId="4" fillId="0" borderId="32" xfId="0" applyFont="1" applyBorder="1"/>
    <xf numFmtId="0" fontId="4" fillId="0" borderId="36" xfId="0" applyFont="1" applyBorder="1"/>
    <xf numFmtId="15" fontId="4" fillId="0" borderId="36" xfId="0" applyNumberFormat="1" applyFont="1" applyBorder="1" applyAlignment="1">
      <alignment horizontal="center"/>
    </xf>
    <xf numFmtId="0" fontId="4" fillId="0" borderId="38" xfId="0" applyFont="1" applyBorder="1" applyAlignment="1">
      <alignment horizontal="center"/>
    </xf>
    <xf numFmtId="0" fontId="4" fillId="0" borderId="37" xfId="0" applyFont="1" applyBorder="1" applyAlignment="1">
      <alignment horizontal="center"/>
    </xf>
    <xf numFmtId="0" fontId="3" fillId="0" borderId="42" xfId="0" applyFont="1" applyBorder="1" applyAlignment="1">
      <alignment horizontal="center" vertical="center" wrapText="1"/>
    </xf>
    <xf numFmtId="0" fontId="3" fillId="0" borderId="43" xfId="0" applyFont="1" applyBorder="1" applyAlignment="1">
      <alignment horizontal="center" vertical="center" wrapText="1"/>
    </xf>
    <xf numFmtId="0" fontId="4" fillId="0" borderId="44" xfId="0" applyFont="1" applyBorder="1" applyAlignment="1">
      <alignment horizontal="center"/>
    </xf>
    <xf numFmtId="0" fontId="4" fillId="0" borderId="45" xfId="0" applyFont="1" applyBorder="1"/>
    <xf numFmtId="0" fontId="4" fillId="0" borderId="46" xfId="0" applyFont="1" applyBorder="1" applyAlignment="1">
      <alignment horizontal="center"/>
    </xf>
    <xf numFmtId="165" fontId="4" fillId="0" borderId="47" xfId="1" applyFont="1" applyBorder="1"/>
    <xf numFmtId="4" fontId="4" fillId="0" borderId="17" xfId="0" applyNumberFormat="1" applyFont="1" applyBorder="1" applyAlignment="1">
      <alignment horizontal="right"/>
    </xf>
    <xf numFmtId="165" fontId="3" fillId="0" borderId="47" xfId="1" applyFont="1" applyBorder="1"/>
    <xf numFmtId="0" fontId="4" fillId="0" borderId="48" xfId="0" applyFont="1" applyBorder="1" applyAlignment="1">
      <alignment horizontal="center"/>
    </xf>
    <xf numFmtId="169" fontId="3" fillId="0" borderId="49" xfId="0" applyNumberFormat="1" applyFont="1" applyBorder="1"/>
    <xf numFmtId="0" fontId="3" fillId="0" borderId="50" xfId="0" applyFont="1" applyBorder="1" applyAlignment="1">
      <alignment horizontal="center"/>
    </xf>
    <xf numFmtId="169" fontId="3" fillId="0" borderId="36" xfId="0" applyNumberFormat="1" applyFont="1" applyBorder="1"/>
    <xf numFmtId="0" fontId="7" fillId="0" borderId="37" xfId="0" applyFont="1" applyBorder="1" applyAlignment="1">
      <alignment horizontal="center"/>
    </xf>
    <xf numFmtId="0" fontId="7" fillId="0" borderId="38" xfId="0" applyFont="1" applyBorder="1"/>
    <xf numFmtId="0" fontId="4" fillId="0" borderId="38" xfId="0" applyFont="1" applyBorder="1"/>
    <xf numFmtId="0" fontId="4" fillId="0" borderId="39" xfId="0" applyFont="1" applyBorder="1" applyAlignment="1">
      <alignment horizontal="center"/>
    </xf>
    <xf numFmtId="0" fontId="4" fillId="0" borderId="40" xfId="0" applyFont="1" applyBorder="1"/>
    <xf numFmtId="0" fontId="7" fillId="0" borderId="51" xfId="0" applyFont="1" applyBorder="1" applyAlignment="1">
      <alignment horizontal="center"/>
    </xf>
    <xf numFmtId="0" fontId="4" fillId="0" borderId="52" xfId="0" applyFont="1" applyBorder="1"/>
    <xf numFmtId="0" fontId="4" fillId="0" borderId="41" xfId="0" applyFont="1" applyBorder="1"/>
    <xf numFmtId="0" fontId="0" fillId="0" borderId="54" xfId="0" applyBorder="1"/>
    <xf numFmtId="0" fontId="0" fillId="0" borderId="56" xfId="0" applyBorder="1"/>
    <xf numFmtId="0" fontId="4" fillId="0" borderId="54" xfId="0" applyFont="1" applyBorder="1"/>
    <xf numFmtId="0" fontId="4" fillId="0" borderId="57" xfId="0" applyFont="1" applyBorder="1"/>
    <xf numFmtId="0" fontId="7" fillId="0" borderId="12" xfId="0" applyFont="1" applyBorder="1"/>
    <xf numFmtId="15" fontId="7" fillId="0" borderId="8" xfId="0" applyNumberFormat="1" applyFont="1" applyBorder="1" applyAlignment="1">
      <alignment horizontal="center"/>
    </xf>
    <xf numFmtId="0" fontId="2" fillId="0" borderId="9" xfId="0" applyFont="1" applyBorder="1"/>
    <xf numFmtId="0" fontId="7" fillId="0" borderId="7" xfId="0" applyFont="1" applyBorder="1" applyAlignment="1">
      <alignment horizontal="center"/>
    </xf>
    <xf numFmtId="0" fontId="2" fillId="0" borderId="8" xfId="0" applyFont="1" applyBorder="1"/>
    <xf numFmtId="0" fontId="2" fillId="0" borderId="6" xfId="0" applyFont="1" applyBorder="1"/>
    <xf numFmtId="0" fontId="2" fillId="0" borderId="16" xfId="0" applyFont="1" applyBorder="1" applyAlignment="1">
      <alignment horizontal="center" vertical="center" wrapText="1"/>
    </xf>
    <xf numFmtId="0" fontId="7" fillId="0" borderId="31" xfId="0" applyFont="1" applyBorder="1" applyAlignment="1">
      <alignment horizontal="center"/>
    </xf>
    <xf numFmtId="0" fontId="7" fillId="0" borderId="31" xfId="0" applyFont="1" applyBorder="1"/>
    <xf numFmtId="0" fontId="7" fillId="0" borderId="17" xfId="0" applyFont="1" applyBorder="1" applyAlignment="1">
      <alignment horizontal="center"/>
    </xf>
    <xf numFmtId="0" fontId="2" fillId="0" borderId="17" xfId="0" applyFont="1" applyBorder="1" applyAlignment="1">
      <alignment horizontal="center"/>
    </xf>
    <xf numFmtId="0" fontId="7" fillId="0" borderId="17" xfId="0" applyFont="1" applyBorder="1"/>
    <xf numFmtId="172" fontId="2" fillId="0" borderId="17" xfId="1" applyNumberFormat="1" applyFont="1" applyBorder="1"/>
    <xf numFmtId="2" fontId="7" fillId="0" borderId="17" xfId="0" applyNumberFormat="1" applyFont="1" applyBorder="1"/>
    <xf numFmtId="165" fontId="7" fillId="0" borderId="17" xfId="1" applyFont="1" applyBorder="1"/>
    <xf numFmtId="0" fontId="2" fillId="0" borderId="17" xfId="0" applyFont="1" applyBorder="1"/>
    <xf numFmtId="165" fontId="7" fillId="0" borderId="17" xfId="1" applyFont="1" applyBorder="1" applyAlignment="1"/>
    <xf numFmtId="4" fontId="7" fillId="0" borderId="17" xfId="0" applyNumberFormat="1" applyFont="1" applyBorder="1"/>
    <xf numFmtId="165" fontId="7" fillId="0" borderId="17" xfId="1" applyFont="1" applyFill="1" applyBorder="1" applyAlignment="1">
      <alignment horizontal="right"/>
    </xf>
    <xf numFmtId="2" fontId="5" fillId="0" borderId="0" xfId="0" applyNumberFormat="1" applyFont="1"/>
    <xf numFmtId="165" fontId="5" fillId="0" borderId="0" xfId="0" applyNumberFormat="1" applyFont="1"/>
    <xf numFmtId="0" fontId="7" fillId="0" borderId="17" xfId="0" applyFont="1" applyBorder="1" applyAlignment="1">
      <alignment horizontal="left"/>
    </xf>
    <xf numFmtId="172" fontId="7" fillId="0" borderId="17" xfId="1" applyNumberFormat="1" applyFont="1" applyBorder="1" applyAlignment="1">
      <alignment horizontal="right"/>
    </xf>
    <xf numFmtId="170" fontId="7" fillId="0" borderId="17" xfId="1" applyNumberFormat="1" applyFont="1" applyBorder="1"/>
    <xf numFmtId="0" fontId="7" fillId="0" borderId="18" xfId="0" applyFont="1" applyBorder="1" applyAlignment="1">
      <alignment horizontal="center"/>
    </xf>
    <xf numFmtId="0" fontId="7" fillId="0" borderId="18" xfId="0" applyFont="1" applyBorder="1"/>
    <xf numFmtId="0" fontId="2" fillId="0" borderId="18" xfId="0" applyFont="1" applyBorder="1" applyAlignment="1">
      <alignment horizontal="right"/>
    </xf>
    <xf numFmtId="169" fontId="2" fillId="0" borderId="18" xfId="0" applyNumberFormat="1" applyFont="1" applyBorder="1"/>
    <xf numFmtId="0" fontId="2" fillId="0" borderId="13" xfId="0" applyFont="1" applyBorder="1" applyAlignment="1">
      <alignment horizontal="center"/>
    </xf>
    <xf numFmtId="0" fontId="2" fillId="0" borderId="7" xfId="0" applyFont="1" applyBorder="1"/>
    <xf numFmtId="0" fontId="7" fillId="0" borderId="7" xfId="0" applyFont="1" applyBorder="1"/>
    <xf numFmtId="165" fontId="7" fillId="0" borderId="8" xfId="0" applyNumberFormat="1" applyFont="1" applyBorder="1"/>
    <xf numFmtId="15" fontId="4" fillId="0" borderId="8" xfId="0" applyNumberFormat="1" applyFont="1" applyBorder="1" applyAlignment="1">
      <alignment horizontal="left"/>
    </xf>
    <xf numFmtId="0" fontId="3" fillId="0" borderId="31" xfId="0" applyFont="1" applyBorder="1" applyAlignment="1">
      <alignment horizontal="center"/>
    </xf>
    <xf numFmtId="0" fontId="3" fillId="0" borderId="17" xfId="0" applyFont="1" applyBorder="1" applyAlignment="1">
      <alignment horizontal="left"/>
    </xf>
    <xf numFmtId="170" fontId="3" fillId="0" borderId="18" xfId="1" applyNumberFormat="1" applyFont="1" applyBorder="1"/>
    <xf numFmtId="0" fontId="3" fillId="0" borderId="7" xfId="0" applyFont="1" applyBorder="1" applyAlignment="1">
      <alignment horizontal="center"/>
    </xf>
    <xf numFmtId="169" fontId="3" fillId="0" borderId="18" xfId="0" applyNumberFormat="1" applyFont="1" applyBorder="1" applyAlignment="1">
      <alignment horizontal="right"/>
    </xf>
    <xf numFmtId="165" fontId="4" fillId="0" borderId="8" xfId="0" applyNumberFormat="1" applyFont="1" applyBorder="1"/>
    <xf numFmtId="0" fontId="3" fillId="0" borderId="31" xfId="0" applyFont="1" applyBorder="1" applyAlignment="1">
      <alignment horizontal="center" vertical="center" wrapText="1"/>
    </xf>
    <xf numFmtId="0" fontId="4" fillId="0" borderId="62" xfId="0" applyFont="1" applyBorder="1" applyAlignment="1">
      <alignment horizontal="center"/>
    </xf>
    <xf numFmtId="0" fontId="3" fillId="0" borderId="62" xfId="0" applyFont="1" applyBorder="1" applyAlignment="1">
      <alignment horizontal="center"/>
    </xf>
    <xf numFmtId="0" fontId="4" fillId="0" borderId="62" xfId="0" applyFont="1" applyBorder="1"/>
    <xf numFmtId="0" fontId="4" fillId="0" borderId="6" xfId="0" applyFont="1" applyBorder="1"/>
    <xf numFmtId="0" fontId="4" fillId="0" borderId="63" xfId="0" applyFont="1" applyBorder="1" applyAlignment="1">
      <alignment horizontal="center"/>
    </xf>
    <xf numFmtId="0" fontId="3" fillId="0" borderId="63" xfId="0" applyFont="1" applyBorder="1" applyAlignment="1">
      <alignment horizontal="center"/>
    </xf>
    <xf numFmtId="0" fontId="4" fillId="0" borderId="63" xfId="0" applyFont="1" applyBorder="1"/>
    <xf numFmtId="170" fontId="6" fillId="0" borderId="17" xfId="1" applyNumberFormat="1" applyFont="1" applyBorder="1"/>
    <xf numFmtId="0" fontId="4" fillId="0" borderId="63" xfId="0" applyFont="1" applyBorder="1" applyAlignment="1">
      <alignment horizontal="left"/>
    </xf>
    <xf numFmtId="165" fontId="4" fillId="0" borderId="10" xfId="1" applyFont="1" applyBorder="1"/>
    <xf numFmtId="0" fontId="0" fillId="0" borderId="63" xfId="0" applyBorder="1" applyAlignment="1">
      <alignment horizontal="center"/>
    </xf>
    <xf numFmtId="0" fontId="0" fillId="0" borderId="63" xfId="0" applyBorder="1"/>
    <xf numFmtId="165" fontId="17" fillId="0" borderId="10" xfId="1" applyFont="1" applyBorder="1" applyAlignment="1"/>
    <xf numFmtId="165" fontId="17" fillId="0" borderId="17" xfId="1" applyFont="1" applyBorder="1"/>
    <xf numFmtId="4" fontId="4" fillId="0" borderId="10" xfId="0" applyNumberFormat="1" applyFont="1" applyBorder="1"/>
    <xf numFmtId="2" fontId="4" fillId="0" borderId="10" xfId="0" applyNumberFormat="1" applyFont="1" applyBorder="1"/>
    <xf numFmtId="165" fontId="3" fillId="0" borderId="17" xfId="1" applyFont="1" applyBorder="1"/>
    <xf numFmtId="0" fontId="3" fillId="0" borderId="63" xfId="0" applyFont="1" applyBorder="1" applyAlignment="1">
      <alignment horizontal="right"/>
    </xf>
    <xf numFmtId="0" fontId="17" fillId="0" borderId="63" xfId="0" applyFont="1" applyBorder="1" applyAlignment="1">
      <alignment horizontal="center"/>
    </xf>
    <xf numFmtId="0" fontId="17" fillId="0" borderId="0" xfId="0" applyFont="1" applyAlignment="1">
      <alignment horizontal="center"/>
    </xf>
    <xf numFmtId="0" fontId="17" fillId="0" borderId="63" xfId="0" applyFont="1" applyBorder="1"/>
    <xf numFmtId="0" fontId="4" fillId="0" borderId="64" xfId="0" applyFont="1" applyBorder="1" applyAlignment="1">
      <alignment horizontal="center"/>
    </xf>
    <xf numFmtId="0" fontId="4" fillId="0" borderId="64" xfId="0" applyFont="1" applyBorder="1"/>
    <xf numFmtId="0" fontId="3" fillId="0" borderId="12" xfId="0" applyFont="1" applyBorder="1" applyAlignment="1">
      <alignment horizontal="right"/>
    </xf>
    <xf numFmtId="165" fontId="3" fillId="0" borderId="18" xfId="1" applyFont="1" applyBorder="1" applyAlignment="1">
      <alignment shrinkToFit="1"/>
    </xf>
    <xf numFmtId="0" fontId="3" fillId="0" borderId="11" xfId="0" applyFont="1" applyBorder="1" applyAlignment="1">
      <alignment horizontal="center"/>
    </xf>
    <xf numFmtId="0" fontId="3" fillId="0" borderId="15" xfId="0" applyFont="1" applyBorder="1"/>
    <xf numFmtId="0" fontId="3" fillId="0" borderId="7" xfId="0" applyFont="1" applyBorder="1" applyAlignment="1">
      <alignment horizontal="right"/>
    </xf>
    <xf numFmtId="170" fontId="3" fillId="0" borderId="8" xfId="0" applyNumberFormat="1" applyFont="1" applyBorder="1"/>
    <xf numFmtId="165" fontId="3" fillId="0" borderId="18" xfId="1" applyFont="1" applyBorder="1"/>
    <xf numFmtId="173" fontId="4" fillId="0" borderId="17" xfId="1" applyNumberFormat="1" applyFont="1" applyBorder="1"/>
    <xf numFmtId="169" fontId="4" fillId="0" borderId="8" xfId="0" applyNumberFormat="1" applyFont="1" applyBorder="1"/>
    <xf numFmtId="2" fontId="4" fillId="0" borderId="18" xfId="0" applyNumberFormat="1" applyFont="1" applyBorder="1" applyAlignment="1">
      <alignment horizontal="right"/>
    </xf>
    <xf numFmtId="165" fontId="4" fillId="0" borderId="18" xfId="1" applyFont="1" applyBorder="1"/>
    <xf numFmtId="165" fontId="3" fillId="0" borderId="17" xfId="1" applyFont="1" applyBorder="1" applyAlignment="1">
      <alignment horizontal="center"/>
    </xf>
    <xf numFmtId="0" fontId="3" fillId="0" borderId="31" xfId="0" applyFont="1" applyBorder="1" applyAlignment="1">
      <alignment horizontal="right"/>
    </xf>
    <xf numFmtId="4" fontId="3" fillId="0" borderId="31" xfId="0" applyNumberFormat="1" applyFont="1" applyBorder="1"/>
    <xf numFmtId="174" fontId="0" fillId="0" borderId="0" xfId="0" applyNumberFormat="1"/>
    <xf numFmtId="0" fontId="3" fillId="0" borderId="18" xfId="0" applyFont="1" applyBorder="1"/>
    <xf numFmtId="4" fontId="3" fillId="0" borderId="18" xfId="0" applyNumberFormat="1" applyFont="1" applyBorder="1" applyAlignment="1">
      <alignment horizontal="center"/>
    </xf>
    <xf numFmtId="0" fontId="10" fillId="0" borderId="17" xfId="0" applyFont="1" applyBorder="1"/>
    <xf numFmtId="0" fontId="18" fillId="0" borderId="17" xfId="0" applyFont="1" applyBorder="1" applyAlignment="1">
      <alignment horizontal="left"/>
    </xf>
    <xf numFmtId="173" fontId="4" fillId="0" borderId="17" xfId="1" applyNumberFormat="1"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15" fontId="4" fillId="0" borderId="0" xfId="0" applyNumberFormat="1" applyFont="1" applyAlignment="1">
      <alignment horizontal="left"/>
    </xf>
    <xf numFmtId="0" fontId="3" fillId="0" borderId="0" xfId="0" applyFont="1"/>
    <xf numFmtId="0" fontId="8" fillId="0" borderId="0" xfId="0" applyFont="1"/>
    <xf numFmtId="0" fontId="3" fillId="0" borderId="0" xfId="0" applyFont="1" applyAlignment="1">
      <alignment horizontal="center" vertical="center" wrapText="1"/>
    </xf>
    <xf numFmtId="0" fontId="3" fillId="0" borderId="0" xfId="0" applyFont="1" applyAlignment="1">
      <alignment horizontal="center"/>
    </xf>
    <xf numFmtId="4" fontId="4" fillId="0" borderId="0" xfId="0" applyNumberFormat="1" applyFont="1"/>
    <xf numFmtId="165" fontId="4" fillId="0" borderId="0" xfId="1" applyFont="1" applyBorder="1" applyAlignment="1">
      <alignment horizontal="center"/>
    </xf>
    <xf numFmtId="3" fontId="4" fillId="0" borderId="0" xfId="0" applyNumberFormat="1" applyFont="1" applyAlignment="1">
      <alignment horizontal="center"/>
    </xf>
    <xf numFmtId="165" fontId="3" fillId="0" borderId="0" xfId="1" applyFont="1" applyBorder="1"/>
    <xf numFmtId="169" fontId="3" fillId="0" borderId="0" xfId="0" applyNumberFormat="1" applyFont="1"/>
    <xf numFmtId="0" fontId="7" fillId="0" borderId="0" xfId="0" applyFont="1" applyAlignment="1">
      <alignment horizontal="left" vertical="center" indent="1"/>
    </xf>
    <xf numFmtId="0" fontId="19" fillId="0" borderId="17" xfId="0" applyFont="1" applyBorder="1" applyAlignment="1">
      <alignment horizontal="left"/>
    </xf>
    <xf numFmtId="0" fontId="4" fillId="0" borderId="18" xfId="0" applyFont="1" applyBorder="1" applyAlignment="1">
      <alignment horizontal="left"/>
    </xf>
    <xf numFmtId="165" fontId="3" fillId="0" borderId="8" xfId="0" applyNumberFormat="1" applyFont="1" applyBorder="1"/>
    <xf numFmtId="4" fontId="3" fillId="0" borderId="18" xfId="0" applyNumberFormat="1" applyFont="1" applyBorder="1" applyAlignment="1">
      <alignment horizontal="right"/>
    </xf>
    <xf numFmtId="165" fontId="20" fillId="0" borderId="18" xfId="1" applyFont="1" applyBorder="1"/>
    <xf numFmtId="165" fontId="3" fillId="0" borderId="31" xfId="1" applyFont="1" applyBorder="1"/>
    <xf numFmtId="0" fontId="3" fillId="0" borderId="0" xfId="0" applyFont="1" applyAlignment="1">
      <alignment horizontal="right"/>
    </xf>
    <xf numFmtId="165" fontId="3" fillId="0" borderId="0" xfId="1" applyFont="1" applyBorder="1" applyAlignment="1">
      <alignment horizontal="right"/>
    </xf>
    <xf numFmtId="169" fontId="0" fillId="0" borderId="0" xfId="0" applyNumberFormat="1"/>
    <xf numFmtId="165" fontId="4" fillId="0" borderId="9" xfId="1" applyFont="1" applyBorder="1"/>
    <xf numFmtId="165" fontId="20" fillId="0" borderId="63" xfId="1" applyFont="1" applyBorder="1"/>
    <xf numFmtId="165" fontId="4" fillId="0" borderId="63" xfId="1" applyFont="1" applyBorder="1"/>
    <xf numFmtId="165" fontId="4" fillId="0" borderId="9" xfId="1" applyFont="1" applyBorder="1" applyAlignment="1">
      <alignment horizontal="center"/>
    </xf>
    <xf numFmtId="171" fontId="4" fillId="0" borderId="17" xfId="0" applyNumberFormat="1" applyFont="1" applyBorder="1" applyAlignment="1">
      <alignment horizontal="center" textRotation="255"/>
    </xf>
    <xf numFmtId="175" fontId="0" fillId="0" borderId="0" xfId="0" applyNumberFormat="1"/>
    <xf numFmtId="166" fontId="0" fillId="0" borderId="0" xfId="0" applyNumberFormat="1"/>
    <xf numFmtId="176" fontId="0" fillId="0" borderId="0" xfId="0" applyNumberFormat="1"/>
    <xf numFmtId="165" fontId="3" fillId="0" borderId="17" xfId="1" applyFont="1" applyBorder="1" applyAlignment="1">
      <alignment horizontal="right"/>
    </xf>
    <xf numFmtId="165" fontId="21" fillId="0" borderId="17" xfId="1" applyFont="1" applyBorder="1"/>
    <xf numFmtId="0" fontId="4" fillId="0" borderId="31" xfId="0" applyFont="1" applyBorder="1" applyAlignment="1">
      <alignment horizontal="left"/>
    </xf>
    <xf numFmtId="175" fontId="3" fillId="0" borderId="8" xfId="0" applyNumberFormat="1" applyFont="1" applyBorder="1"/>
    <xf numFmtId="0" fontId="22" fillId="0" borderId="0" xfId="0" applyFont="1" applyAlignment="1">
      <alignment horizontal="left"/>
    </xf>
    <xf numFmtId="0" fontId="10" fillId="0" borderId="0" xfId="0" applyFont="1"/>
    <xf numFmtId="0" fontId="10" fillId="0" borderId="10" xfId="0" applyFont="1" applyBorder="1"/>
    <xf numFmtId="0" fontId="23" fillId="0" borderId="0" xfId="0" applyFont="1"/>
    <xf numFmtId="0" fontId="24" fillId="0" borderId="37" xfId="0" applyFont="1" applyBorder="1"/>
    <xf numFmtId="0" fontId="24" fillId="0" borderId="0" xfId="0" applyFont="1"/>
    <xf numFmtId="0" fontId="24" fillId="0" borderId="53" xfId="0" applyFont="1" applyBorder="1"/>
    <xf numFmtId="0" fontId="24" fillId="0" borderId="54" xfId="0" applyFont="1" applyBorder="1"/>
    <xf numFmtId="0" fontId="23" fillId="0" borderId="67" xfId="0" applyFont="1" applyBorder="1"/>
    <xf numFmtId="0" fontId="23" fillId="0" borderId="1" xfId="0" applyFont="1" applyBorder="1"/>
    <xf numFmtId="0" fontId="23" fillId="0" borderId="53" xfId="0" applyFont="1" applyBorder="1"/>
    <xf numFmtId="0" fontId="23" fillId="0" borderId="54" xfId="0" applyFont="1" applyBorder="1"/>
    <xf numFmtId="164" fontId="23" fillId="0" borderId="37" xfId="0" applyNumberFormat="1" applyFont="1" applyBorder="1" applyAlignment="1">
      <alignment horizontal="center"/>
    </xf>
    <xf numFmtId="164" fontId="23" fillId="0" borderId="0" xfId="0" applyNumberFormat="1" applyFont="1" applyAlignment="1">
      <alignment horizontal="center"/>
    </xf>
    <xf numFmtId="164" fontId="23" fillId="0" borderId="0" xfId="0" applyNumberFormat="1" applyFont="1" applyAlignment="1">
      <alignment horizontal="center" shrinkToFit="1"/>
    </xf>
    <xf numFmtId="164" fontId="23" fillId="0" borderId="0" xfId="0" applyNumberFormat="1" applyFont="1" applyAlignment="1">
      <alignment horizontal="left"/>
    </xf>
    <xf numFmtId="0" fontId="23" fillId="0" borderId="65" xfId="0" applyFont="1" applyBorder="1"/>
    <xf numFmtId="0" fontId="23" fillId="0" borderId="66" xfId="0" applyFont="1" applyBorder="1"/>
    <xf numFmtId="0" fontId="23" fillId="0" borderId="37" xfId="0" applyFont="1" applyBorder="1"/>
    <xf numFmtId="0" fontId="23" fillId="0" borderId="25" xfId="0" applyFont="1" applyBorder="1"/>
    <xf numFmtId="0" fontId="23" fillId="0" borderId="38" xfId="0" applyFont="1" applyBorder="1"/>
    <xf numFmtId="0" fontId="23" fillId="0" borderId="86" xfId="0" applyFont="1" applyBorder="1"/>
    <xf numFmtId="0" fontId="24" fillId="0" borderId="67" xfId="0" applyFont="1" applyBorder="1"/>
    <xf numFmtId="0" fontId="24" fillId="0" borderId="1" xfId="0" applyFont="1" applyBorder="1"/>
    <xf numFmtId="0" fontId="26" fillId="0" borderId="0" xfId="0" applyFont="1" applyAlignment="1">
      <alignment horizontal="center"/>
    </xf>
    <xf numFmtId="0" fontId="23" fillId="0" borderId="85" xfId="0" applyFont="1" applyBorder="1"/>
    <xf numFmtId="0" fontId="23" fillId="0" borderId="0" xfId="0" applyFont="1" applyAlignment="1">
      <alignment horizontal="justify" wrapText="1"/>
    </xf>
    <xf numFmtId="165" fontId="23" fillId="0" borderId="0" xfId="0" applyNumberFormat="1" applyFont="1"/>
    <xf numFmtId="0" fontId="23" fillId="0" borderId="57" xfId="0" applyFont="1" applyBorder="1"/>
    <xf numFmtId="0" fontId="25" fillId="0" borderId="65" xfId="0" applyFont="1" applyBorder="1" applyAlignment="1">
      <alignment horizontal="center" vertical="center" wrapText="1" shrinkToFit="1"/>
    </xf>
    <xf numFmtId="0" fontId="25" fillId="0" borderId="66" xfId="0" applyFont="1" applyBorder="1" applyAlignment="1">
      <alignment horizontal="center" vertical="center" wrapText="1" shrinkToFit="1"/>
    </xf>
    <xf numFmtId="0" fontId="25" fillId="0" borderId="98" xfId="0" applyFont="1" applyBorder="1" applyAlignment="1">
      <alignment horizontal="center" vertical="center" wrapText="1" shrinkToFit="1"/>
    </xf>
    <xf numFmtId="49" fontId="26" fillId="0" borderId="99" xfId="0" applyNumberFormat="1" applyFont="1" applyBorder="1" applyAlignment="1">
      <alignment horizontal="center" vertical="center"/>
    </xf>
    <xf numFmtId="49" fontId="26" fillId="0" borderId="66" xfId="0" applyNumberFormat="1" applyFont="1" applyBorder="1" applyAlignment="1">
      <alignment horizontal="center" vertical="center"/>
    </xf>
    <xf numFmtId="49" fontId="26" fillId="0" borderId="98" xfId="0" applyNumberFormat="1" applyFont="1" applyBorder="1" applyAlignment="1">
      <alignment horizontal="center" vertical="center"/>
    </xf>
    <xf numFmtId="0" fontId="26" fillId="0" borderId="0" xfId="0" applyFont="1" applyAlignment="1">
      <alignment horizontal="center" vertical="center"/>
    </xf>
    <xf numFmtId="0" fontId="0" fillId="0" borderId="65" xfId="0" applyBorder="1"/>
    <xf numFmtId="0" fontId="0" fillId="0" borderId="66" xfId="0" applyBorder="1"/>
    <xf numFmtId="0" fontId="0" fillId="0" borderId="100" xfId="0" applyBorder="1"/>
    <xf numFmtId="0" fontId="0" fillId="0" borderId="25" xfId="0" applyBorder="1"/>
    <xf numFmtId="0" fontId="0" fillId="0" borderId="37" xfId="0" applyBorder="1"/>
    <xf numFmtId="0" fontId="0" fillId="0" borderId="53" xfId="0" applyBorder="1"/>
    <xf numFmtId="0" fontId="26" fillId="0" borderId="72" xfId="0" applyFont="1" applyBorder="1" applyAlignment="1">
      <alignment horizontal="center"/>
    </xf>
    <xf numFmtId="0" fontId="23" fillId="0" borderId="106" xfId="0" applyFont="1" applyBorder="1"/>
    <xf numFmtId="0" fontId="23" fillId="0" borderId="82" xfId="0" applyFont="1" applyBorder="1"/>
    <xf numFmtId="0" fontId="23" fillId="0" borderId="70" xfId="0" applyFont="1" applyBorder="1"/>
    <xf numFmtId="0" fontId="0" fillId="0" borderId="79" xfId="0" applyBorder="1" applyAlignment="1">
      <alignment horizontal="right"/>
    </xf>
    <xf numFmtId="0" fontId="26" fillId="0" borderId="79" xfId="0" applyFont="1" applyBorder="1" applyAlignment="1">
      <alignment horizontal="left" shrinkToFit="1"/>
    </xf>
    <xf numFmtId="0" fontId="26" fillId="0" borderId="97" xfId="0" applyFont="1" applyBorder="1" applyAlignment="1">
      <alignment horizontal="left" shrinkToFit="1"/>
    </xf>
    <xf numFmtId="0" fontId="0" fillId="0" borderId="38" xfId="0" applyBorder="1"/>
    <xf numFmtId="0" fontId="0" fillId="0" borderId="38" xfId="0" applyBorder="1" applyAlignment="1">
      <alignment horizontal="center"/>
    </xf>
    <xf numFmtId="0" fontId="37" fillId="0" borderId="37" xfId="0" applyFont="1" applyBorder="1"/>
    <xf numFmtId="0" fontId="37" fillId="0" borderId="0" xfId="0" applyFont="1"/>
    <xf numFmtId="0" fontId="38" fillId="0" borderId="54" xfId="2" applyBorder="1" applyAlignment="1" applyProtection="1"/>
    <xf numFmtId="165" fontId="0" fillId="0" borderId="79" xfId="0" applyNumberFormat="1" applyBorder="1"/>
    <xf numFmtId="0" fontId="0" fillId="0" borderId="72" xfId="0" applyBorder="1" applyAlignment="1">
      <alignment horizontal="center"/>
    </xf>
    <xf numFmtId="165" fontId="0" fillId="0" borderId="72" xfId="0" applyNumberFormat="1" applyBorder="1" applyAlignment="1">
      <alignment horizontal="center"/>
    </xf>
    <xf numFmtId="0" fontId="0" fillId="0" borderId="25" xfId="0" applyBorder="1" applyAlignment="1">
      <alignment horizontal="center"/>
    </xf>
    <xf numFmtId="0" fontId="0" fillId="0" borderId="101" xfId="0" applyBorder="1" applyAlignment="1">
      <alignment horizontal="center"/>
    </xf>
    <xf numFmtId="0" fontId="0" fillId="0" borderId="0" xfId="0" applyAlignment="1">
      <alignment horizontal="left"/>
    </xf>
    <xf numFmtId="0" fontId="39" fillId="0" borderId="0" xfId="0" applyFont="1" applyAlignment="1">
      <alignment horizontal="center"/>
    </xf>
    <xf numFmtId="0" fontId="39" fillId="0" borderId="38" xfId="0" applyFont="1" applyBorder="1" applyAlignment="1">
      <alignment horizontal="center"/>
    </xf>
    <xf numFmtId="0" fontId="0" fillId="0" borderId="0" xfId="0"/>
    <xf numFmtId="0" fontId="0" fillId="0" borderId="38" xfId="0" applyBorder="1"/>
    <xf numFmtId="0" fontId="39" fillId="0" borderId="76" xfId="0" applyFont="1" applyBorder="1" applyAlignment="1">
      <alignment horizontal="center"/>
    </xf>
    <xf numFmtId="0" fontId="39" fillId="0" borderId="94" xfId="0" applyFont="1" applyBorder="1" applyAlignment="1">
      <alignment horizontal="center"/>
    </xf>
    <xf numFmtId="164" fontId="30" fillId="0" borderId="71" xfId="0" applyNumberFormat="1" applyFont="1" applyBorder="1" applyAlignment="1">
      <alignment horizontal="center" vertical="center"/>
    </xf>
    <xf numFmtId="164" fontId="30" fillId="0" borderId="72" xfId="0" applyNumberFormat="1" applyFont="1" applyBorder="1" applyAlignment="1">
      <alignment horizontal="center" vertical="center"/>
    </xf>
    <xf numFmtId="40" fontId="36" fillId="2" borderId="74" xfId="0" applyNumberFormat="1" applyFont="1" applyFill="1" applyBorder="1" applyAlignment="1" applyProtection="1">
      <alignment horizontal="left"/>
      <protection locked="0"/>
    </xf>
    <xf numFmtId="0" fontId="36" fillId="2" borderId="72" xfId="0" applyFont="1" applyFill="1" applyBorder="1" applyAlignment="1" applyProtection="1">
      <alignment horizontal="left"/>
      <protection locked="0"/>
    </xf>
    <xf numFmtId="0" fontId="36" fillId="2" borderId="73" xfId="0" applyFont="1" applyFill="1" applyBorder="1" applyAlignment="1" applyProtection="1">
      <alignment horizontal="left"/>
      <protection locked="0"/>
    </xf>
    <xf numFmtId="164" fontId="36" fillId="0" borderId="72" xfId="0" applyNumberFormat="1" applyFont="1" applyBorder="1" applyAlignment="1">
      <alignment horizontal="center" vertical="center" shrinkToFit="1"/>
    </xf>
    <xf numFmtId="164" fontId="36" fillId="0" borderId="73" xfId="0" applyNumberFormat="1" applyFont="1" applyBorder="1" applyAlignment="1">
      <alignment horizontal="center" vertical="center" shrinkToFit="1"/>
    </xf>
    <xf numFmtId="164" fontId="36" fillId="0" borderId="74" xfId="0" applyNumberFormat="1" applyFont="1" applyBorder="1" applyAlignment="1">
      <alignment horizontal="center" shrinkToFit="1"/>
    </xf>
    <xf numFmtId="164" fontId="36" fillId="0" borderId="72" xfId="0" applyNumberFormat="1" applyFont="1" applyBorder="1" applyAlignment="1">
      <alignment horizontal="center" shrinkToFit="1"/>
    </xf>
    <xf numFmtId="164" fontId="36" fillId="0" borderId="73" xfId="0" applyNumberFormat="1" applyFont="1" applyBorder="1" applyAlignment="1">
      <alignment horizontal="center" shrinkToFit="1"/>
    </xf>
    <xf numFmtId="165" fontId="30" fillId="0" borderId="74" xfId="0" applyNumberFormat="1" applyFont="1" applyBorder="1" applyAlignment="1">
      <alignment horizontal="center"/>
    </xf>
    <xf numFmtId="165" fontId="30" fillId="0" borderId="72" xfId="0" applyNumberFormat="1" applyFont="1" applyBorder="1" applyAlignment="1">
      <alignment horizontal="center"/>
    </xf>
    <xf numFmtId="165" fontId="30" fillId="0" borderId="73" xfId="0" applyNumberFormat="1" applyFont="1" applyBorder="1" applyAlignment="1">
      <alignment horizontal="center"/>
    </xf>
    <xf numFmtId="0" fontId="30" fillId="0" borderId="74" xfId="0" applyFont="1" applyBorder="1" applyAlignment="1">
      <alignment horizontal="center"/>
    </xf>
    <xf numFmtId="0" fontId="30" fillId="0" borderId="72" xfId="0" applyFont="1" applyBorder="1" applyAlignment="1">
      <alignment horizontal="center"/>
    </xf>
    <xf numFmtId="0" fontId="30" fillId="0" borderId="96" xfId="0" applyFont="1" applyBorder="1" applyAlignment="1">
      <alignment horizontal="center"/>
    </xf>
    <xf numFmtId="164" fontId="33" fillId="0" borderId="109" xfId="0" applyNumberFormat="1" applyFont="1" applyBorder="1" applyAlignment="1">
      <alignment horizontal="left" vertical="center" wrapText="1"/>
    </xf>
    <xf numFmtId="164" fontId="33" fillId="0" borderId="79" xfId="0" applyNumberFormat="1" applyFont="1" applyBorder="1" applyAlignment="1">
      <alignment horizontal="left" vertical="center" wrapText="1"/>
    </xf>
    <xf numFmtId="164" fontId="33" fillId="0" borderId="111" xfId="0" applyNumberFormat="1" applyFont="1" applyBorder="1" applyAlignment="1">
      <alignment horizontal="left" vertical="center" wrapText="1"/>
    </xf>
    <xf numFmtId="164" fontId="33" fillId="0" borderId="113" xfId="0" applyNumberFormat="1" applyFont="1" applyBorder="1" applyAlignment="1">
      <alignment horizontal="left" vertical="center" wrapText="1"/>
    </xf>
    <xf numFmtId="164" fontId="33" fillId="0" borderId="0" xfId="0" applyNumberFormat="1" applyFont="1" applyAlignment="1">
      <alignment horizontal="left" vertical="center" wrapText="1"/>
    </xf>
    <xf numFmtId="164" fontId="33" fillId="0" borderId="68" xfId="0" applyNumberFormat="1" applyFont="1" applyBorder="1" applyAlignment="1">
      <alignment horizontal="left" vertical="center" wrapText="1"/>
    </xf>
    <xf numFmtId="164" fontId="33" fillId="0" borderId="58" xfId="0" applyNumberFormat="1" applyFont="1" applyBorder="1" applyAlignment="1">
      <alignment horizontal="left" vertical="center" wrapText="1"/>
    </xf>
    <xf numFmtId="164" fontId="33" fillId="0" borderId="25" xfId="0" applyNumberFormat="1" applyFont="1" applyBorder="1" applyAlignment="1">
      <alignment horizontal="left" vertical="center" wrapText="1"/>
    </xf>
    <xf numFmtId="164" fontId="33" fillId="0" borderId="59" xfId="0" applyNumberFormat="1" applyFont="1" applyBorder="1" applyAlignment="1">
      <alignment horizontal="left" vertical="center" wrapText="1"/>
    </xf>
    <xf numFmtId="164" fontId="36" fillId="0" borderId="74" xfId="0" applyNumberFormat="1" applyFont="1" applyBorder="1" applyAlignment="1">
      <alignment horizontal="center" vertical="center" shrinkToFit="1"/>
    </xf>
    <xf numFmtId="165" fontId="30" fillId="0" borderId="74" xfId="0" applyNumberFormat="1" applyFont="1" applyBorder="1"/>
    <xf numFmtId="165" fontId="30" fillId="0" borderId="72" xfId="0" applyNumberFormat="1" applyFont="1" applyBorder="1"/>
    <xf numFmtId="165" fontId="30" fillId="0" borderId="73" xfId="0" applyNumberFormat="1" applyFont="1" applyBorder="1"/>
    <xf numFmtId="0" fontId="30" fillId="0" borderId="82" xfId="0" applyFont="1" applyBorder="1"/>
    <xf numFmtId="0" fontId="30" fillId="0" borderId="88" xfId="0" applyFont="1" applyBorder="1"/>
    <xf numFmtId="0" fontId="31" fillId="2" borderId="71" xfId="5" applyFont="1" applyFill="1" applyBorder="1" applyAlignment="1">
      <alignment horizontal="center" vertical="center"/>
    </xf>
    <xf numFmtId="0" fontId="31" fillId="2" borderId="72" xfId="5" applyFont="1" applyFill="1" applyBorder="1" applyAlignment="1">
      <alignment horizontal="center" vertical="center"/>
    </xf>
    <xf numFmtId="0" fontId="31" fillId="2" borderId="74" xfId="5" applyFont="1" applyFill="1" applyBorder="1" applyAlignment="1">
      <alignment horizontal="left" vertical="center"/>
    </xf>
    <xf numFmtId="0" fontId="31" fillId="2" borderId="72" xfId="5" applyFont="1" applyFill="1" applyBorder="1" applyAlignment="1">
      <alignment horizontal="left" vertical="center"/>
    </xf>
    <xf numFmtId="0" fontId="31" fillId="2" borderId="73" xfId="5" applyFont="1" applyFill="1" applyBorder="1" applyAlignment="1">
      <alignment horizontal="left" vertical="center"/>
    </xf>
    <xf numFmtId="178" fontId="31" fillId="2" borderId="74" xfId="1" applyNumberFormat="1" applyFont="1" applyFill="1" applyBorder="1" applyAlignment="1">
      <alignment horizontal="center" vertical="center"/>
    </xf>
    <xf numFmtId="178" fontId="31" fillId="2" borderId="72" xfId="1" applyNumberFormat="1" applyFont="1" applyFill="1" applyBorder="1" applyAlignment="1">
      <alignment horizontal="center" vertical="center"/>
    </xf>
    <xf numFmtId="178" fontId="31" fillId="2" borderId="73" xfId="1" applyNumberFormat="1" applyFont="1" applyFill="1" applyBorder="1" applyAlignment="1">
      <alignment horizontal="center" vertical="center"/>
    </xf>
    <xf numFmtId="0" fontId="35" fillId="0" borderId="74" xfId="4" applyFont="1" applyBorder="1" applyAlignment="1">
      <alignment horizontal="center"/>
    </xf>
    <xf numFmtId="0" fontId="35" fillId="0" borderId="72" xfId="4" applyFont="1" applyBorder="1" applyAlignment="1">
      <alignment horizontal="center"/>
    </xf>
    <xf numFmtId="0" fontId="35" fillId="0" borderId="73" xfId="4" applyFont="1" applyBorder="1" applyAlignment="1">
      <alignment horizontal="center"/>
    </xf>
    <xf numFmtId="3" fontId="30" fillId="0" borderId="82" xfId="0" applyNumberFormat="1" applyFont="1" applyBorder="1" applyAlignment="1">
      <alignment horizontal="center" vertical="center"/>
    </xf>
    <xf numFmtId="0" fontId="30" fillId="0" borderId="82" xfId="0" applyFont="1" applyBorder="1" applyAlignment="1">
      <alignment horizontal="center" vertical="center"/>
    </xf>
    <xf numFmtId="0" fontId="30" fillId="0" borderId="88" xfId="0" applyFont="1" applyBorder="1" applyAlignment="1">
      <alignment horizontal="center" vertical="center"/>
    </xf>
    <xf numFmtId="164" fontId="36" fillId="0" borderId="72" xfId="0" applyNumberFormat="1" applyFont="1" applyBorder="1" applyAlignment="1">
      <alignment horizontal="left" vertical="center" shrinkToFit="1"/>
    </xf>
    <xf numFmtId="164" fontId="36" fillId="0" borderId="73" xfId="0" applyNumberFormat="1" applyFont="1" applyBorder="1" applyAlignment="1">
      <alignment horizontal="left" vertical="center" shrinkToFit="1"/>
    </xf>
    <xf numFmtId="0" fontId="32" fillId="2" borderId="74" xfId="5" applyFont="1" applyFill="1" applyBorder="1" applyAlignment="1">
      <alignment horizontal="left" vertical="center"/>
    </xf>
    <xf numFmtId="0" fontId="32" fillId="2" borderId="72" xfId="5" applyFont="1" applyFill="1" applyBorder="1" applyAlignment="1">
      <alignment horizontal="left" vertical="center"/>
    </xf>
    <xf numFmtId="0" fontId="32" fillId="2" borderId="73" xfId="5" applyFont="1" applyFill="1" applyBorder="1" applyAlignment="1">
      <alignment horizontal="left" vertical="center"/>
    </xf>
    <xf numFmtId="0" fontId="31" fillId="2" borderId="71" xfId="0" applyFont="1" applyFill="1" applyBorder="1" applyAlignment="1">
      <alignment horizontal="center" vertical="center" wrapText="1"/>
    </xf>
    <xf numFmtId="0" fontId="31" fillId="2" borderId="72" xfId="0" applyFont="1" applyFill="1" applyBorder="1" applyAlignment="1">
      <alignment horizontal="center" vertical="center" wrapText="1"/>
    </xf>
    <xf numFmtId="0" fontId="31" fillId="2" borderId="73" xfId="0" applyFont="1" applyFill="1" applyBorder="1" applyAlignment="1">
      <alignment horizontal="center" vertical="center" wrapText="1"/>
    </xf>
    <xf numFmtId="0" fontId="26" fillId="0" borderId="83" xfId="0" applyFont="1" applyBorder="1" applyAlignment="1">
      <alignment horizontal="center" vertical="center"/>
    </xf>
    <xf numFmtId="0" fontId="26" fillId="0" borderId="77" xfId="0" applyFont="1" applyBorder="1" applyAlignment="1">
      <alignment horizontal="center" vertical="center"/>
    </xf>
    <xf numFmtId="0" fontId="26" fillId="0" borderId="70" xfId="0" applyFont="1" applyBorder="1" applyAlignment="1">
      <alignment horizontal="center" vertical="center"/>
    </xf>
    <xf numFmtId="164" fontId="30" fillId="0" borderId="67" xfId="0" applyNumberFormat="1" applyFont="1" applyBorder="1" applyAlignment="1">
      <alignment horizontal="center" vertical="center"/>
    </xf>
    <xf numFmtId="164" fontId="30" fillId="0" borderId="1" xfId="0" applyNumberFormat="1" applyFont="1" applyBorder="1" applyAlignment="1">
      <alignment horizontal="center" vertical="center"/>
    </xf>
    <xf numFmtId="164" fontId="30" fillId="0" borderId="107" xfId="0" applyNumberFormat="1" applyFont="1" applyBorder="1" applyAlignment="1">
      <alignment horizontal="center" vertical="center"/>
    </xf>
    <xf numFmtId="0" fontId="29" fillId="0" borderId="108" xfId="0" applyFont="1" applyBorder="1" applyAlignment="1">
      <alignment horizontal="left" vertical="center" wrapText="1"/>
    </xf>
    <xf numFmtId="0" fontId="29" fillId="0" borderId="1" xfId="0" applyFont="1" applyBorder="1" applyAlignment="1">
      <alignment horizontal="left" vertical="center" wrapText="1"/>
    </xf>
    <xf numFmtId="0" fontId="29" fillId="0" borderId="108" xfId="0" applyFont="1" applyBorder="1" applyAlignment="1">
      <alignment horizontal="center" vertical="top" wrapText="1"/>
    </xf>
    <xf numFmtId="0" fontId="29" fillId="0" borderId="1" xfId="0" applyFont="1" applyBorder="1" applyAlignment="1">
      <alignment horizontal="center" vertical="top" wrapText="1"/>
    </xf>
    <xf numFmtId="0" fontId="29" fillId="0" borderId="107" xfId="0" applyFont="1" applyBorder="1" applyAlignment="1">
      <alignment horizontal="center" vertical="top" wrapText="1"/>
    </xf>
    <xf numFmtId="0" fontId="26" fillId="0" borderId="108" xfId="0" applyFont="1" applyBorder="1" applyAlignment="1">
      <alignment horizontal="center" vertical="center"/>
    </xf>
    <xf numFmtId="0" fontId="26" fillId="0" borderId="1" xfId="0" applyFont="1" applyBorder="1" applyAlignment="1">
      <alignment horizontal="center" vertical="center"/>
    </xf>
    <xf numFmtId="0" fontId="26" fillId="0" borderId="107" xfId="0" applyFont="1" applyBorder="1" applyAlignment="1">
      <alignment horizontal="center" vertical="center"/>
    </xf>
    <xf numFmtId="0" fontId="26" fillId="0" borderId="85" xfId="0" applyFont="1" applyBorder="1" applyAlignment="1">
      <alignment horizontal="center" vertical="center"/>
    </xf>
    <xf numFmtId="0" fontId="27" fillId="0" borderId="92" xfId="0" applyFont="1" applyBorder="1" applyAlignment="1">
      <alignment horizontal="center" vertical="center"/>
    </xf>
    <xf numFmtId="0" fontId="27" fillId="0" borderId="70" xfId="0" applyFont="1" applyBorder="1" applyAlignment="1">
      <alignment horizontal="center" vertical="center"/>
    </xf>
    <xf numFmtId="0" fontId="26" fillId="0" borderId="92" xfId="0" applyFont="1" applyBorder="1" applyAlignment="1">
      <alignment horizontal="center" vertical="center"/>
    </xf>
    <xf numFmtId="49" fontId="26" fillId="0" borderId="92" xfId="0" applyNumberFormat="1" applyFont="1" applyBorder="1" applyAlignment="1">
      <alignment horizontal="center" vertical="center"/>
    </xf>
    <xf numFmtId="49" fontId="26" fillId="0" borderId="70" xfId="0" applyNumberFormat="1" applyFont="1" applyBorder="1" applyAlignment="1">
      <alignment horizontal="center" vertical="center"/>
    </xf>
    <xf numFmtId="0" fontId="26" fillId="0" borderId="90" xfId="0" applyFont="1" applyBorder="1" applyAlignment="1">
      <alignment horizontal="center" vertical="center"/>
    </xf>
    <xf numFmtId="0" fontId="26" fillId="0" borderId="78" xfId="0" applyFont="1" applyBorder="1" applyAlignment="1">
      <alignment horizontal="center" vertical="center"/>
    </xf>
    <xf numFmtId="0" fontId="26" fillId="0" borderId="102" xfId="0" applyFont="1" applyBorder="1" applyAlignment="1">
      <alignment horizontal="center" vertical="center"/>
    </xf>
    <xf numFmtId="0" fontId="26" fillId="0" borderId="95" xfId="0" applyFont="1" applyBorder="1" applyAlignment="1">
      <alignment horizontal="center" vertical="center"/>
    </xf>
    <xf numFmtId="0" fontId="26" fillId="0" borderId="89" xfId="0" applyFont="1" applyBorder="1" applyAlignment="1">
      <alignment horizontal="center" vertical="center"/>
    </xf>
    <xf numFmtId="0" fontId="24" fillId="0" borderId="0" xfId="0" applyFont="1" applyAlignment="1">
      <alignment horizontal="center"/>
    </xf>
    <xf numFmtId="0" fontId="24" fillId="0" borderId="38" xfId="0" applyFont="1" applyBorder="1" applyAlignment="1">
      <alignment horizontal="center"/>
    </xf>
    <xf numFmtId="0" fontId="34" fillId="0" borderId="0" xfId="0" applyFont="1" applyAlignment="1">
      <alignment horizontal="center" vertical="center" shrinkToFit="1"/>
    </xf>
    <xf numFmtId="0" fontId="34" fillId="0" borderId="38" xfId="0" applyFont="1" applyBorder="1" applyAlignment="1">
      <alignment horizontal="center" vertical="center" shrinkToFit="1"/>
    </xf>
    <xf numFmtId="0" fontId="0" fillId="0" borderId="0" xfId="0" applyAlignment="1">
      <alignment horizontal="center"/>
    </xf>
    <xf numFmtId="0" fontId="23" fillId="0" borderId="0" xfId="0" applyFont="1" applyAlignment="1">
      <alignment horizontal="center"/>
    </xf>
    <xf numFmtId="0" fontId="23" fillId="0" borderId="38" xfId="0" applyFont="1" applyBorder="1" applyAlignment="1">
      <alignment horizontal="center"/>
    </xf>
    <xf numFmtId="0" fontId="23" fillId="0" borderId="54" xfId="0" applyFont="1" applyBorder="1" applyAlignment="1">
      <alignment horizontal="center"/>
    </xf>
    <xf numFmtId="0" fontId="24" fillId="0" borderId="102" xfId="0" applyFont="1" applyBorder="1" applyAlignment="1">
      <alignment horizontal="center" vertical="center"/>
    </xf>
    <xf numFmtId="0" fontId="24" fillId="0" borderId="91" xfId="0" applyFont="1" applyBorder="1" applyAlignment="1">
      <alignment horizontal="center" vertical="center"/>
    </xf>
    <xf numFmtId="0" fontId="24" fillId="0" borderId="92" xfId="0" applyFont="1" applyBorder="1" applyAlignment="1">
      <alignment horizontal="center" vertical="center"/>
    </xf>
    <xf numFmtId="0" fontId="26" fillId="0" borderId="72" xfId="0" applyFont="1" applyBorder="1" applyAlignment="1">
      <alignment horizontal="center"/>
    </xf>
    <xf numFmtId="0" fontId="0" fillId="0" borderId="72" xfId="0" applyBorder="1" applyAlignment="1">
      <alignment horizontal="right"/>
    </xf>
    <xf numFmtId="0" fontId="26" fillId="0" borderId="72" xfId="0" applyFont="1" applyBorder="1" applyAlignment="1">
      <alignment horizontal="left" shrinkToFit="1"/>
    </xf>
    <xf numFmtId="0" fontId="26" fillId="0" borderId="96" xfId="0" applyFont="1" applyBorder="1" applyAlignment="1">
      <alignment horizontal="left" shrinkToFit="1"/>
    </xf>
    <xf numFmtId="0" fontId="26" fillId="0" borderId="110" xfId="0" applyFont="1" applyBorder="1" applyAlignment="1">
      <alignment horizontal="left"/>
    </xf>
    <xf numFmtId="0" fontId="26" fillId="0" borderId="105" xfId="0" applyFont="1" applyBorder="1" applyAlignment="1">
      <alignment horizontal="right"/>
    </xf>
    <xf numFmtId="0" fontId="26" fillId="0" borderId="106" xfId="0" applyFont="1" applyBorder="1" applyAlignment="1">
      <alignment horizontal="right"/>
    </xf>
    <xf numFmtId="0" fontId="26" fillId="0" borderId="112" xfId="0" applyFont="1" applyBorder="1" applyAlignment="1">
      <alignment horizontal="right"/>
    </xf>
    <xf numFmtId="0" fontId="26" fillId="0" borderId="81" xfId="0" applyFont="1" applyBorder="1" applyAlignment="1">
      <alignment horizontal="right"/>
    </xf>
    <xf numFmtId="0" fontId="26" fillId="0" borderId="82" xfId="0" applyFont="1" applyBorder="1" applyAlignment="1">
      <alignment horizontal="right"/>
    </xf>
    <xf numFmtId="0" fontId="26" fillId="0" borderId="88" xfId="0" applyFont="1" applyBorder="1" applyAlignment="1">
      <alignment horizontal="right"/>
    </xf>
    <xf numFmtId="0" fontId="26" fillId="0" borderId="83" xfId="0" applyFont="1" applyBorder="1" applyAlignment="1">
      <alignment horizontal="right"/>
    </xf>
    <xf numFmtId="0" fontId="26" fillId="0" borderId="70" xfId="0" applyFont="1" applyBorder="1" applyAlignment="1">
      <alignment horizontal="right"/>
    </xf>
    <xf numFmtId="0" fontId="24" fillId="0" borderId="78" xfId="0" applyFont="1" applyBorder="1" applyAlignment="1">
      <alignment shrinkToFit="1"/>
    </xf>
    <xf numFmtId="0" fontId="24" fillId="0" borderId="76" xfId="0" applyFont="1" applyBorder="1" applyAlignment="1">
      <alignment shrinkToFit="1"/>
    </xf>
    <xf numFmtId="0" fontId="24" fillId="0" borderId="77" xfId="0" applyFont="1" applyBorder="1" applyAlignment="1">
      <alignment shrinkToFit="1"/>
    </xf>
    <xf numFmtId="0" fontId="24" fillId="0" borderId="94" xfId="0" applyFont="1" applyBorder="1" applyAlignment="1">
      <alignment shrinkToFit="1"/>
    </xf>
    <xf numFmtId="0" fontId="28" fillId="0" borderId="67" xfId="0" applyFont="1" applyBorder="1" applyAlignment="1">
      <alignment horizontal="center"/>
    </xf>
    <xf numFmtId="0" fontId="28" fillId="0" borderId="1" xfId="0" applyFont="1" applyBorder="1" applyAlignment="1">
      <alignment horizontal="center"/>
    </xf>
    <xf numFmtId="0" fontId="28" fillId="0" borderId="85" xfId="0" applyFont="1" applyBorder="1" applyAlignment="1">
      <alignment horizontal="center"/>
    </xf>
    <xf numFmtId="0" fontId="29" fillId="0" borderId="37" xfId="0" applyFont="1" applyBorder="1" applyAlignment="1">
      <alignment horizontal="center"/>
    </xf>
    <xf numFmtId="0" fontId="29" fillId="0" borderId="0" xfId="0" applyFont="1" applyAlignment="1">
      <alignment horizontal="center"/>
    </xf>
    <xf numFmtId="0" fontId="29" fillId="0" borderId="38" xfId="0" applyFont="1" applyBorder="1" applyAlignment="1">
      <alignment horizontal="center"/>
    </xf>
    <xf numFmtId="0" fontId="29" fillId="0" borderId="37" xfId="0" applyFont="1" applyBorder="1" applyAlignment="1">
      <alignment horizontal="center" wrapText="1"/>
    </xf>
    <xf numFmtId="0" fontId="28" fillId="0" borderId="37" xfId="0" applyFont="1" applyBorder="1" applyAlignment="1">
      <alignment horizontal="center" wrapText="1"/>
    </xf>
    <xf numFmtId="0" fontId="28" fillId="0" borderId="0" xfId="0" applyFont="1" applyAlignment="1">
      <alignment horizontal="center"/>
    </xf>
    <xf numFmtId="0" fontId="28" fillId="0" borderId="38" xfId="0" applyFont="1" applyBorder="1" applyAlignment="1">
      <alignment horizontal="center"/>
    </xf>
    <xf numFmtId="0" fontId="26" fillId="0" borderId="66" xfId="0" applyFont="1" applyBorder="1" applyAlignment="1">
      <alignment horizontal="center"/>
    </xf>
    <xf numFmtId="0" fontId="26" fillId="0" borderId="66" xfId="0" applyFont="1" applyBorder="1" applyAlignment="1">
      <alignment horizontal="left"/>
    </xf>
    <xf numFmtId="0" fontId="26" fillId="0" borderId="84" xfId="0" applyFont="1" applyBorder="1" applyAlignment="1">
      <alignment horizontal="left"/>
    </xf>
    <xf numFmtId="0" fontId="26" fillId="0" borderId="86" xfId="0" applyFont="1" applyBorder="1" applyAlignment="1">
      <alignment horizontal="center"/>
    </xf>
    <xf numFmtId="167" fontId="26" fillId="0" borderId="86" xfId="0" applyNumberFormat="1" applyFont="1" applyBorder="1" applyAlignment="1">
      <alignment horizontal="left"/>
    </xf>
    <xf numFmtId="167" fontId="26" fillId="0" borderId="93" xfId="0" applyNumberFormat="1" applyFont="1" applyBorder="1" applyAlignment="1">
      <alignment horizontal="left"/>
    </xf>
    <xf numFmtId="0" fontId="31" fillId="2" borderId="74" xfId="5" applyFont="1" applyFill="1" applyBorder="1" applyAlignment="1">
      <alignment horizontal="left" vertical="center" wrapText="1"/>
    </xf>
    <xf numFmtId="0" fontId="31" fillId="2" borderId="72" xfId="5" applyFont="1" applyFill="1" applyBorder="1" applyAlignment="1">
      <alignment horizontal="left" vertical="center" wrapText="1"/>
    </xf>
    <xf numFmtId="0" fontId="31" fillId="2" borderId="73" xfId="5" applyFont="1" applyFill="1" applyBorder="1" applyAlignment="1">
      <alignment horizontal="left" vertical="center" wrapText="1"/>
    </xf>
    <xf numFmtId="165" fontId="31" fillId="2" borderId="74" xfId="1" applyFont="1" applyFill="1" applyBorder="1" applyAlignment="1">
      <alignment horizontal="center" vertical="center" wrapText="1"/>
    </xf>
    <xf numFmtId="165" fontId="31" fillId="2" borderId="72" xfId="1" applyFont="1" applyFill="1" applyBorder="1" applyAlignment="1">
      <alignment horizontal="center" vertical="center" wrapText="1"/>
    </xf>
    <xf numFmtId="165" fontId="31" fillId="2" borderId="73" xfId="1" applyFont="1" applyFill="1" applyBorder="1" applyAlignment="1">
      <alignment horizontal="center" vertical="center" wrapText="1"/>
    </xf>
    <xf numFmtId="2" fontId="31" fillId="2" borderId="82" xfId="1" applyNumberFormat="1" applyFont="1" applyFill="1" applyBorder="1" applyAlignment="1">
      <alignment horizontal="center" vertical="center"/>
    </xf>
    <xf numFmtId="0" fontId="23" fillId="0" borderId="67" xfId="0" applyFont="1" applyBorder="1" applyAlignment="1">
      <alignment horizontal="justify" vertical="top" wrapText="1"/>
    </xf>
    <xf numFmtId="0" fontId="23" fillId="0" borderId="1" xfId="0" applyFont="1" applyBorder="1" applyAlignment="1">
      <alignment horizontal="justify" vertical="top" wrapText="1"/>
    </xf>
    <xf numFmtId="0" fontId="23" fillId="0" borderId="85" xfId="0" applyFont="1" applyBorder="1" applyAlignment="1">
      <alignment horizontal="justify" vertical="top" wrapText="1"/>
    </xf>
    <xf numFmtId="0" fontId="23" fillId="0" borderId="37" xfId="0" applyFont="1" applyBorder="1" applyAlignment="1">
      <alignment horizontal="justify" vertical="top" wrapText="1"/>
    </xf>
    <xf numFmtId="0" fontId="23" fillId="0" borderId="0" xfId="0" applyFont="1" applyAlignment="1">
      <alignment horizontal="justify" vertical="top" wrapText="1"/>
    </xf>
    <xf numFmtId="0" fontId="23" fillId="0" borderId="38" xfId="0" applyFont="1" applyBorder="1" applyAlignment="1">
      <alignment horizontal="justify" vertical="top" wrapText="1"/>
    </xf>
    <xf numFmtId="0" fontId="24" fillId="0" borderId="37" xfId="0" applyFont="1" applyBorder="1" applyAlignment="1">
      <alignment horizontal="center"/>
    </xf>
    <xf numFmtId="0" fontId="23" fillId="0" borderId="53" xfId="0" applyFont="1" applyBorder="1" applyAlignment="1">
      <alignment horizontal="center"/>
    </xf>
    <xf numFmtId="0" fontId="23" fillId="0" borderId="57" xfId="0" applyFont="1" applyBorder="1" applyAlignment="1">
      <alignment horizontal="center"/>
    </xf>
    <xf numFmtId="0" fontId="25" fillId="0" borderId="37" xfId="0" applyFont="1" applyBorder="1" applyAlignment="1">
      <alignment horizontal="center" vertical="center" wrapText="1" shrinkToFit="1"/>
    </xf>
    <xf numFmtId="0" fontId="25" fillId="0" borderId="0" xfId="0" applyFont="1" applyAlignment="1">
      <alignment horizontal="center" vertical="center" wrapText="1" shrinkToFit="1"/>
    </xf>
    <xf numFmtId="0" fontId="25" fillId="0" borderId="68" xfId="0" applyFont="1" applyBorder="1" applyAlignment="1">
      <alignment horizontal="center" vertical="center" wrapText="1" shrinkToFit="1"/>
    </xf>
    <xf numFmtId="0" fontId="25" fillId="0" borderId="53" xfId="0" applyFont="1" applyBorder="1" applyAlignment="1">
      <alignment horizontal="center" vertical="center" wrapText="1" shrinkToFit="1"/>
    </xf>
    <xf numFmtId="0" fontId="25" fillId="0" borderId="54" xfId="0" applyFont="1" applyBorder="1" applyAlignment="1">
      <alignment horizontal="center" vertical="center" wrapText="1" shrinkToFit="1"/>
    </xf>
    <xf numFmtId="0" fontId="25" fillId="0" borderId="69" xfId="0" applyFont="1" applyBorder="1" applyAlignment="1">
      <alignment horizontal="center" vertical="center" wrapText="1" shrinkToFit="1"/>
    </xf>
    <xf numFmtId="49" fontId="26" fillId="0" borderId="64" xfId="0" applyNumberFormat="1" applyFont="1" applyBorder="1" applyAlignment="1">
      <alignment horizontal="center" vertical="center"/>
    </xf>
    <xf numFmtId="0" fontId="26" fillId="0" borderId="64" xfId="0" applyFont="1" applyBorder="1" applyAlignment="1">
      <alignment horizontal="center" vertical="center"/>
    </xf>
    <xf numFmtId="0" fontId="26" fillId="0" borderId="58" xfId="0" applyFont="1" applyBorder="1" applyAlignment="1">
      <alignment horizontal="center" vertical="center"/>
    </xf>
    <xf numFmtId="0" fontId="27" fillId="0" borderId="64" xfId="0" applyFont="1" applyBorder="1" applyAlignment="1">
      <alignment horizontal="center" vertical="center"/>
    </xf>
    <xf numFmtId="0" fontId="26" fillId="0" borderId="67" xfId="0" applyFont="1" applyBorder="1" applyAlignment="1">
      <alignment horizontal="center" vertical="center"/>
    </xf>
    <xf numFmtId="0" fontId="26" fillId="0" borderId="53" xfId="0" applyFont="1" applyBorder="1" applyAlignment="1">
      <alignment horizontal="center" vertical="center"/>
    </xf>
    <xf numFmtId="0" fontId="26" fillId="0" borderId="54" xfId="0" applyFont="1" applyBorder="1" applyAlignment="1">
      <alignment horizontal="center" vertical="center"/>
    </xf>
    <xf numFmtId="0" fontId="26" fillId="0" borderId="57" xfId="0" applyFont="1" applyBorder="1" applyAlignment="1">
      <alignment horizontal="center" vertical="center"/>
    </xf>
    <xf numFmtId="0" fontId="23" fillId="0" borderId="25" xfId="0" applyFont="1" applyBorder="1"/>
    <xf numFmtId="0" fontId="23" fillId="0" borderId="0" xfId="0" applyFont="1" applyAlignment="1">
      <alignment horizontal="center" shrinkToFit="1"/>
    </xf>
    <xf numFmtId="0" fontId="23" fillId="0" borderId="38" xfId="0" applyFont="1" applyBorder="1" applyAlignment="1">
      <alignment horizontal="center" shrinkToFit="1"/>
    </xf>
    <xf numFmtId="0" fontId="23" fillId="0" borderId="79" xfId="0" applyFont="1" applyBorder="1" applyAlignment="1">
      <alignment horizontal="center"/>
    </xf>
    <xf numFmtId="0" fontId="24" fillId="0" borderId="67" xfId="0" applyFont="1" applyBorder="1" applyAlignment="1">
      <alignment horizontal="center"/>
    </xf>
    <xf numFmtId="0" fontId="24" fillId="0" borderId="1" xfId="0" applyFont="1" applyBorder="1" applyAlignment="1">
      <alignment horizontal="center"/>
    </xf>
    <xf numFmtId="0" fontId="24" fillId="0" borderId="85" xfId="0" applyFont="1" applyBorder="1" applyAlignment="1">
      <alignment horizontal="center"/>
    </xf>
    <xf numFmtId="0" fontId="23" fillId="0" borderId="37" xfId="0" applyFont="1" applyBorder="1" applyAlignment="1">
      <alignment horizontal="center"/>
    </xf>
    <xf numFmtId="164" fontId="23" fillId="0" borderId="100" xfId="0" applyNumberFormat="1" applyFont="1" applyBorder="1" applyAlignment="1">
      <alignment horizontal="center" shrinkToFit="1"/>
    </xf>
    <xf numFmtId="164" fontId="23" fillId="0" borderId="25" xfId="0" applyNumberFormat="1" applyFont="1" applyBorder="1" applyAlignment="1">
      <alignment horizontal="center" shrinkToFit="1"/>
    </xf>
    <xf numFmtId="164" fontId="23" fillId="0" borderId="59" xfId="0" applyNumberFormat="1" applyFont="1" applyBorder="1" applyAlignment="1">
      <alignment horizontal="center" shrinkToFit="1"/>
    </xf>
    <xf numFmtId="0" fontId="23" fillId="0" borderId="78" xfId="0" applyFont="1" applyBorder="1" applyAlignment="1">
      <alignment horizontal="center" shrinkToFit="1"/>
    </xf>
    <xf numFmtId="0" fontId="23" fillId="0" borderId="76" xfId="0" applyFont="1" applyBorder="1" applyAlignment="1">
      <alignment horizontal="center" shrinkToFit="1"/>
    </xf>
    <xf numFmtId="0" fontId="23" fillId="0" borderId="77" xfId="0" applyFont="1" applyBorder="1" applyAlignment="1">
      <alignment horizontal="center" shrinkToFit="1"/>
    </xf>
    <xf numFmtId="164" fontId="23" fillId="0" borderId="58" xfId="0" applyNumberFormat="1" applyFont="1" applyBorder="1" applyAlignment="1">
      <alignment horizontal="left"/>
    </xf>
    <xf numFmtId="164" fontId="23" fillId="0" borderId="25" xfId="0" applyNumberFormat="1" applyFont="1" applyBorder="1" applyAlignment="1">
      <alignment horizontal="left"/>
    </xf>
    <xf numFmtId="164" fontId="23" fillId="0" borderId="59" xfId="0" applyNumberFormat="1" applyFont="1" applyBorder="1" applyAlignment="1">
      <alignment horizontal="left"/>
    </xf>
    <xf numFmtId="0" fontId="23" fillId="0" borderId="58" xfId="0" applyFont="1" applyBorder="1" applyAlignment="1">
      <alignment horizontal="center"/>
    </xf>
    <xf numFmtId="0" fontId="23" fillId="0" borderId="25" xfId="0" applyFont="1" applyBorder="1" applyAlignment="1">
      <alignment horizontal="center"/>
    </xf>
    <xf numFmtId="165" fontId="23" fillId="0" borderId="78" xfId="0" applyNumberFormat="1" applyFont="1" applyBorder="1" applyAlignment="1">
      <alignment horizontal="right"/>
    </xf>
    <xf numFmtId="165" fontId="23" fillId="0" borderId="76" xfId="0" applyNumberFormat="1" applyFont="1" applyBorder="1" applyAlignment="1">
      <alignment horizontal="right"/>
    </xf>
    <xf numFmtId="165" fontId="23" fillId="0" borderId="77" xfId="0" applyNumberFormat="1" applyFont="1" applyBorder="1" applyAlignment="1">
      <alignment horizontal="right"/>
    </xf>
    <xf numFmtId="165" fontId="23" fillId="0" borderId="76" xfId="0" applyNumberFormat="1" applyFont="1" applyBorder="1"/>
    <xf numFmtId="165" fontId="23" fillId="0" borderId="94" xfId="0" applyNumberFormat="1" applyFont="1" applyBorder="1"/>
    <xf numFmtId="164" fontId="23" fillId="0" borderId="75" xfId="0" applyNumberFormat="1" applyFont="1" applyBorder="1" applyAlignment="1">
      <alignment horizontal="center"/>
    </xf>
    <xf numFmtId="164" fontId="23" fillId="0" borderId="76" xfId="0" applyNumberFormat="1" applyFont="1" applyBorder="1" applyAlignment="1">
      <alignment horizontal="center"/>
    </xf>
    <xf numFmtId="164" fontId="23" fillId="0" borderId="77" xfId="0" applyNumberFormat="1" applyFont="1" applyBorder="1" applyAlignment="1">
      <alignment horizontal="center"/>
    </xf>
    <xf numFmtId="164" fontId="23" fillId="0" borderId="78" xfId="0" applyNumberFormat="1" applyFont="1" applyBorder="1" applyAlignment="1">
      <alignment horizontal="left"/>
    </xf>
    <xf numFmtId="164" fontId="23" fillId="0" borderId="76" xfId="0" applyNumberFormat="1" applyFont="1" applyBorder="1" applyAlignment="1">
      <alignment horizontal="left"/>
    </xf>
    <xf numFmtId="164" fontId="23" fillId="0" borderId="77" xfId="0" applyNumberFormat="1" applyFont="1" applyBorder="1" applyAlignment="1">
      <alignment horizontal="left"/>
    </xf>
    <xf numFmtId="0" fontId="23" fillId="0" borderId="78" xfId="0" applyFont="1" applyBorder="1" applyAlignment="1">
      <alignment horizontal="center"/>
    </xf>
    <xf numFmtId="0" fontId="23" fillId="0" borderId="76" xfId="0" applyFont="1" applyBorder="1" applyAlignment="1">
      <alignment horizontal="center"/>
    </xf>
    <xf numFmtId="0" fontId="23" fillId="0" borderId="77" xfId="0" applyFont="1" applyBorder="1" applyAlignment="1">
      <alignment horizontal="center"/>
    </xf>
    <xf numFmtId="165" fontId="23" fillId="0" borderId="72" xfId="0" applyNumberFormat="1" applyFont="1" applyBorder="1"/>
    <xf numFmtId="165" fontId="23" fillId="0" borderId="96" xfId="0" applyNumberFormat="1" applyFont="1" applyBorder="1"/>
    <xf numFmtId="165" fontId="24" fillId="0" borderId="54" xfId="0" applyNumberFormat="1" applyFont="1" applyBorder="1" applyAlignment="1">
      <alignment horizontal="right"/>
    </xf>
    <xf numFmtId="165" fontId="24" fillId="0" borderId="57" xfId="0" applyNumberFormat="1" applyFont="1" applyBorder="1" applyAlignment="1">
      <alignment horizontal="right"/>
    </xf>
    <xf numFmtId="165" fontId="23" fillId="0" borderId="65" xfId="0" applyNumberFormat="1" applyFont="1" applyBorder="1"/>
    <xf numFmtId="165" fontId="23" fillId="0" borderId="66" xfId="0" applyNumberFormat="1" applyFont="1" applyBorder="1"/>
    <xf numFmtId="165" fontId="23" fillId="0" borderId="84" xfId="0" applyNumberFormat="1" applyFont="1" applyBorder="1"/>
    <xf numFmtId="0" fontId="23" fillId="0" borderId="66" xfId="0" applyFont="1" applyBorder="1" applyAlignment="1">
      <alignment shrinkToFit="1"/>
    </xf>
    <xf numFmtId="0" fontId="23" fillId="0" borderId="84" xfId="0" applyFont="1" applyBorder="1" applyAlignment="1">
      <alignment shrinkToFit="1"/>
    </xf>
    <xf numFmtId="0" fontId="23" fillId="0" borderId="74" xfId="0" applyFont="1" applyBorder="1" applyAlignment="1">
      <alignment horizontal="center" shrinkToFit="1"/>
    </xf>
    <xf numFmtId="0" fontId="23" fillId="0" borderId="72" xfId="0" applyFont="1" applyBorder="1" applyAlignment="1">
      <alignment horizontal="center" shrinkToFit="1"/>
    </xf>
    <xf numFmtId="0" fontId="23" fillId="0" borderId="73" xfId="0" applyFont="1" applyBorder="1" applyAlignment="1">
      <alignment horizontal="center" shrinkToFit="1"/>
    </xf>
    <xf numFmtId="165" fontId="23" fillId="0" borderId="74" xfId="0" applyNumberFormat="1" applyFont="1" applyBorder="1"/>
    <xf numFmtId="165" fontId="23" fillId="0" borderId="73" xfId="0" applyNumberFormat="1" applyFont="1" applyBorder="1"/>
    <xf numFmtId="165" fontId="23" fillId="0" borderId="74" xfId="0" applyNumberFormat="1" applyFont="1" applyBorder="1" applyAlignment="1">
      <alignment horizontal="center"/>
    </xf>
    <xf numFmtId="165" fontId="23" fillId="0" borderId="72" xfId="0" applyNumberFormat="1" applyFont="1" applyBorder="1" applyAlignment="1">
      <alignment horizontal="center"/>
    </xf>
    <xf numFmtId="165" fontId="23" fillId="0" borderId="73" xfId="0" applyNumberFormat="1" applyFont="1" applyBorder="1" applyAlignment="1">
      <alignment horizontal="center"/>
    </xf>
    <xf numFmtId="49" fontId="23" fillId="0" borderId="74" xfId="0" applyNumberFormat="1" applyFont="1" applyBorder="1" applyAlignment="1">
      <alignment horizontal="center" shrinkToFit="1"/>
    </xf>
    <xf numFmtId="49" fontId="23" fillId="0" borderId="72" xfId="0" applyNumberFormat="1" applyFont="1" applyBorder="1" applyAlignment="1">
      <alignment horizontal="center" shrinkToFit="1"/>
    </xf>
    <xf numFmtId="49" fontId="23" fillId="0" borderId="73" xfId="0" applyNumberFormat="1" applyFont="1" applyBorder="1" applyAlignment="1">
      <alignment horizontal="center" shrinkToFit="1"/>
    </xf>
    <xf numFmtId="177" fontId="23" fillId="0" borderId="66" xfId="0" applyNumberFormat="1" applyFont="1" applyBorder="1" applyAlignment="1">
      <alignment shrinkToFit="1"/>
    </xf>
    <xf numFmtId="177" fontId="23" fillId="0" borderId="84" xfId="0" applyNumberFormat="1" applyFont="1" applyBorder="1" applyAlignment="1">
      <alignment shrinkToFit="1"/>
    </xf>
    <xf numFmtId="0" fontId="24" fillId="0" borderId="99" xfId="0" applyFont="1" applyBorder="1" applyAlignment="1">
      <alignment horizontal="right" vertical="center"/>
    </xf>
    <xf numFmtId="0" fontId="24" fillId="0" borderId="66" xfId="0" applyFont="1" applyBorder="1" applyAlignment="1">
      <alignment horizontal="right" vertical="center"/>
    </xf>
    <xf numFmtId="0" fontId="24" fillId="0" borderId="84" xfId="0" applyFont="1" applyBorder="1" applyAlignment="1">
      <alignment horizontal="right" vertical="center"/>
    </xf>
    <xf numFmtId="165" fontId="23" fillId="0" borderId="65" xfId="0" applyNumberFormat="1" applyFont="1" applyBorder="1" applyAlignment="1">
      <alignment horizontal="center" vertical="center"/>
    </xf>
    <xf numFmtId="0" fontId="23" fillId="0" borderId="66" xfId="0" applyFont="1" applyBorder="1" applyAlignment="1">
      <alignment horizontal="center" vertical="center"/>
    </xf>
    <xf numFmtId="0" fontId="23" fillId="0" borderId="84" xfId="0" applyFont="1" applyBorder="1" applyAlignment="1">
      <alignment horizontal="center" vertical="center"/>
    </xf>
    <xf numFmtId="0" fontId="23" fillId="0" borderId="58" xfId="0" applyFont="1" applyBorder="1" applyAlignment="1">
      <alignment horizontal="center" shrinkToFit="1"/>
    </xf>
    <xf numFmtId="0" fontId="23" fillId="0" borderId="25" xfId="0" applyFont="1" applyBorder="1" applyAlignment="1">
      <alignment horizontal="center" shrinkToFit="1"/>
    </xf>
    <xf numFmtId="0" fontId="23" fillId="0" borderId="59" xfId="0" applyFont="1" applyBorder="1" applyAlignment="1">
      <alignment horizontal="center" shrinkToFit="1"/>
    </xf>
    <xf numFmtId="165" fontId="23" fillId="0" borderId="90" xfId="0" applyNumberFormat="1" applyFont="1" applyBorder="1"/>
    <xf numFmtId="165" fontId="23" fillId="0" borderId="86" xfId="0" applyNumberFormat="1" applyFont="1" applyBorder="1"/>
    <xf numFmtId="165" fontId="23" fillId="0" borderId="91" xfId="0" applyNumberFormat="1" applyFont="1" applyBorder="1"/>
    <xf numFmtId="165" fontId="23" fillId="0" borderId="92" xfId="0" applyNumberFormat="1" applyFont="1" applyBorder="1"/>
    <xf numFmtId="165" fontId="23" fillId="0" borderId="95" xfId="0" applyNumberFormat="1" applyFont="1" applyBorder="1"/>
    <xf numFmtId="0" fontId="26" fillId="0" borderId="0" xfId="0" applyFont="1" applyAlignment="1">
      <alignment horizontal="center"/>
    </xf>
    <xf numFmtId="0" fontId="24" fillId="0" borderId="37" xfId="0" applyFont="1" applyBorder="1"/>
    <xf numFmtId="0" fontId="24" fillId="0" borderId="0" xfId="0" applyFont="1"/>
    <xf numFmtId="0" fontId="24" fillId="0" borderId="81" xfId="0" applyFont="1" applyBorder="1" applyAlignment="1">
      <alignment horizontal="left" shrinkToFit="1"/>
    </xf>
    <xf numFmtId="0" fontId="24" fillId="0" borderId="82" xfId="0" applyFont="1" applyBorder="1" applyAlignment="1">
      <alignment horizontal="left" shrinkToFit="1"/>
    </xf>
    <xf numFmtId="0" fontId="24" fillId="0" borderId="88" xfId="0" applyFont="1" applyBorder="1" applyAlignment="1">
      <alignment horizontal="left" shrinkToFit="1"/>
    </xf>
    <xf numFmtId="0" fontId="24" fillId="0" borderId="53" xfId="0" applyFont="1" applyBorder="1"/>
    <xf numFmtId="0" fontId="24" fillId="0" borderId="54" xfId="0" applyFont="1" applyBorder="1"/>
    <xf numFmtId="0" fontId="24" fillId="0" borderId="83" xfId="0" applyFont="1" applyBorder="1" applyAlignment="1">
      <alignment horizontal="left" shrinkToFit="1"/>
    </xf>
    <xf numFmtId="0" fontId="24" fillId="0" borderId="70" xfId="0" applyFont="1" applyBorder="1" applyAlignment="1">
      <alignment horizontal="left" shrinkToFit="1"/>
    </xf>
    <xf numFmtId="0" fontId="24" fillId="0" borderId="89" xfId="0" applyFont="1" applyBorder="1" applyAlignment="1">
      <alignment horizontal="left" shrinkToFit="1"/>
    </xf>
    <xf numFmtId="0" fontId="23" fillId="0" borderId="53" xfId="0" applyFont="1" applyBorder="1" applyAlignment="1">
      <alignment horizontal="center" shrinkToFit="1"/>
    </xf>
    <xf numFmtId="0" fontId="23" fillId="0" borderId="54" xfId="0" applyFont="1" applyBorder="1" applyAlignment="1">
      <alignment horizontal="center" shrinkToFit="1"/>
    </xf>
    <xf numFmtId="0" fontId="23" fillId="0" borderId="57" xfId="0" applyFont="1" applyBorder="1" applyAlignment="1">
      <alignment horizontal="center" shrinkToFit="1"/>
    </xf>
    <xf numFmtId="0" fontId="23" fillId="0" borderId="1" xfId="0" applyFont="1" applyBorder="1" applyAlignment="1">
      <alignment vertical="top" shrinkToFit="1"/>
    </xf>
    <xf numFmtId="0" fontId="23" fillId="0" borderId="85" xfId="0" applyFont="1" applyBorder="1" applyAlignment="1">
      <alignment vertical="top" shrinkToFit="1"/>
    </xf>
    <xf numFmtId="0" fontId="23" fillId="0" borderId="67" xfId="0" applyFont="1" applyBorder="1"/>
    <xf numFmtId="0" fontId="23" fillId="0" borderId="1" xfId="0" applyFont="1" applyBorder="1"/>
    <xf numFmtId="0" fontId="23" fillId="0" borderId="85" xfId="0" applyFont="1" applyBorder="1"/>
    <xf numFmtId="0" fontId="1" fillId="0" borderId="65" xfId="0" applyFont="1" applyBorder="1" applyAlignment="1">
      <alignment horizontal="center"/>
    </xf>
    <xf numFmtId="0" fontId="1" fillId="0" borderId="66" xfId="0" applyFont="1" applyBorder="1" applyAlignment="1">
      <alignment horizontal="center"/>
    </xf>
    <xf numFmtId="0" fontId="1" fillId="0" borderId="84" xfId="0" applyFont="1" applyBorder="1" applyAlignment="1">
      <alignment horizontal="center"/>
    </xf>
    <xf numFmtId="0" fontId="24" fillId="0" borderId="80" xfId="0" applyFont="1" applyBorder="1" applyAlignment="1">
      <alignment horizontal="left" shrinkToFit="1"/>
    </xf>
    <xf numFmtId="0" fontId="24" fillId="0" borderId="64" xfId="0" applyFont="1" applyBorder="1" applyAlignment="1">
      <alignment horizontal="left" shrinkToFit="1"/>
    </xf>
    <xf numFmtId="0" fontId="24" fillId="0" borderId="87" xfId="0" applyFont="1" applyBorder="1" applyAlignment="1">
      <alignment horizontal="left" shrinkToFit="1"/>
    </xf>
    <xf numFmtId="0" fontId="23" fillId="0" borderId="86" xfId="0" applyFont="1" applyBorder="1" applyAlignment="1">
      <alignment horizontal="center"/>
    </xf>
    <xf numFmtId="0" fontId="23" fillId="0" borderId="93" xfId="0" applyFont="1" applyBorder="1" applyAlignment="1">
      <alignment horizontal="center"/>
    </xf>
    <xf numFmtId="167" fontId="23" fillId="0" borderId="76" xfId="0" applyNumberFormat="1" applyFont="1" applyBorder="1" applyAlignment="1">
      <alignment horizontal="center"/>
    </xf>
    <xf numFmtId="167" fontId="23" fillId="0" borderId="94" xfId="0" applyNumberFormat="1" applyFont="1" applyBorder="1" applyAlignment="1">
      <alignment horizontal="center"/>
    </xf>
    <xf numFmtId="164" fontId="23" fillId="0" borderId="71" xfId="0" applyNumberFormat="1" applyFont="1" applyBorder="1" applyAlignment="1">
      <alignment horizontal="center"/>
    </xf>
    <xf numFmtId="164" fontId="23" fillId="0" borderId="72" xfId="0" applyNumberFormat="1" applyFont="1" applyBorder="1" applyAlignment="1">
      <alignment horizontal="center"/>
    </xf>
    <xf numFmtId="164" fontId="23" fillId="0" borderId="73" xfId="0" applyNumberFormat="1" applyFont="1" applyBorder="1" applyAlignment="1">
      <alignment horizontal="center"/>
    </xf>
    <xf numFmtId="164" fontId="23" fillId="0" borderId="74" xfId="0" applyNumberFormat="1" applyFont="1" applyBorder="1" applyAlignment="1">
      <alignment horizontal="left"/>
    </xf>
    <xf numFmtId="164" fontId="23" fillId="0" borderId="72" xfId="0" applyNumberFormat="1" applyFont="1" applyBorder="1" applyAlignment="1">
      <alignment horizontal="left"/>
    </xf>
    <xf numFmtId="164" fontId="23" fillId="0" borderId="73" xfId="0" applyNumberFormat="1" applyFont="1" applyBorder="1" applyAlignment="1">
      <alignment horizontal="left"/>
    </xf>
    <xf numFmtId="0" fontId="23" fillId="0" borderId="74" xfId="0" applyFont="1" applyBorder="1" applyAlignment="1">
      <alignment horizontal="center"/>
    </xf>
    <xf numFmtId="0" fontId="23" fillId="0" borderId="72" xfId="0" applyFont="1" applyBorder="1" applyAlignment="1">
      <alignment horizontal="center"/>
    </xf>
    <xf numFmtId="49" fontId="23" fillId="0" borderId="74" xfId="0" applyNumberFormat="1" applyFont="1" applyBorder="1" applyAlignment="1">
      <alignment horizontal="center"/>
    </xf>
    <xf numFmtId="49" fontId="23" fillId="0" borderId="72" xfId="0" applyNumberFormat="1" applyFont="1" applyBorder="1" applyAlignment="1">
      <alignment horizontal="center"/>
    </xf>
    <xf numFmtId="164" fontId="23" fillId="0" borderId="100" xfId="0" applyNumberFormat="1" applyFont="1" applyBorder="1" applyAlignment="1">
      <alignment horizontal="center"/>
    </xf>
    <xf numFmtId="164" fontId="23" fillId="0" borderId="25" xfId="0" applyNumberFormat="1" applyFont="1" applyBorder="1" applyAlignment="1">
      <alignment horizontal="center"/>
    </xf>
    <xf numFmtId="164" fontId="23" fillId="0" borderId="59" xfId="0" applyNumberFormat="1" applyFont="1" applyBorder="1" applyAlignment="1">
      <alignment horizontal="center"/>
    </xf>
    <xf numFmtId="0" fontId="23" fillId="0" borderId="94" xfId="0" applyFont="1" applyBorder="1" applyAlignment="1">
      <alignment horizontal="center"/>
    </xf>
    <xf numFmtId="165" fontId="23" fillId="0" borderId="75" xfId="0" applyNumberFormat="1" applyFont="1" applyBorder="1" applyAlignment="1">
      <alignment horizontal="right"/>
    </xf>
    <xf numFmtId="165" fontId="23" fillId="0" borderId="94" xfId="0" applyNumberFormat="1" applyFont="1" applyBorder="1" applyAlignment="1">
      <alignment horizontal="right"/>
    </xf>
    <xf numFmtId="165" fontId="23" fillId="0" borderId="103" xfId="0" applyNumberFormat="1" applyFont="1" applyBorder="1"/>
    <xf numFmtId="165" fontId="23" fillId="0" borderId="62" xfId="0" applyNumberFormat="1" applyFont="1" applyBorder="1"/>
    <xf numFmtId="165" fontId="23" fillId="0" borderId="104" xfId="0" applyNumberFormat="1" applyFont="1" applyBorder="1"/>
    <xf numFmtId="165" fontId="24" fillId="0" borderId="66" xfId="0" applyNumberFormat="1" applyFont="1" applyBorder="1" applyAlignment="1">
      <alignment horizontal="right"/>
    </xf>
    <xf numFmtId="0" fontId="23" fillId="0" borderId="96" xfId="0" applyFont="1" applyBorder="1" applyAlignment="1">
      <alignment horizontal="center"/>
    </xf>
    <xf numFmtId="165" fontId="23" fillId="0" borderId="71" xfId="0" applyNumberFormat="1" applyFont="1" applyBorder="1"/>
    <xf numFmtId="165" fontId="23" fillId="0" borderId="71" xfId="0" applyNumberFormat="1" applyFont="1" applyBorder="1" applyAlignment="1">
      <alignment horizontal="center"/>
    </xf>
    <xf numFmtId="165" fontId="23" fillId="0" borderId="96" xfId="0" applyNumberFormat="1" applyFont="1" applyBorder="1" applyAlignment="1">
      <alignment horizontal="center"/>
    </xf>
    <xf numFmtId="49" fontId="23" fillId="0" borderId="96" xfId="0" applyNumberFormat="1" applyFont="1" applyBorder="1" applyAlignment="1">
      <alignment horizontal="center"/>
    </xf>
    <xf numFmtId="165" fontId="23" fillId="0" borderId="81" xfId="0" applyNumberFormat="1" applyFont="1" applyBorder="1"/>
    <xf numFmtId="165" fontId="23" fillId="0" borderId="82" xfId="0" applyNumberFormat="1" applyFont="1" applyBorder="1"/>
    <xf numFmtId="165" fontId="23" fillId="0" borderId="88" xfId="0" applyNumberFormat="1" applyFont="1" applyBorder="1"/>
    <xf numFmtId="164" fontId="23" fillId="0" borderId="74" xfId="0" applyNumberFormat="1" applyFont="1" applyBorder="1" applyAlignment="1">
      <alignment horizontal="center" shrinkToFit="1"/>
    </xf>
    <xf numFmtId="164" fontId="23" fillId="0" borderId="72" xfId="0" applyNumberFormat="1" applyFont="1" applyBorder="1" applyAlignment="1">
      <alignment horizontal="center" shrinkToFit="1"/>
    </xf>
    <xf numFmtId="164" fontId="23" fillId="0" borderId="73" xfId="0" applyNumberFormat="1" applyFont="1" applyBorder="1" applyAlignment="1">
      <alignment horizontal="center" shrinkToFit="1"/>
    </xf>
    <xf numFmtId="164" fontId="23" fillId="0" borderId="58" xfId="0" applyNumberFormat="1" applyFont="1" applyBorder="1" applyAlignment="1">
      <alignment horizontal="center" shrinkToFit="1"/>
    </xf>
    <xf numFmtId="49" fontId="23" fillId="0" borderId="58" xfId="0" applyNumberFormat="1" applyFont="1" applyBorder="1" applyAlignment="1">
      <alignment horizontal="center"/>
    </xf>
    <xf numFmtId="49" fontId="23" fillId="0" borderId="25" xfId="0" applyNumberFormat="1" applyFont="1" applyBorder="1" applyAlignment="1">
      <alignment horizontal="center"/>
    </xf>
    <xf numFmtId="165" fontId="23" fillId="0" borderId="100" xfId="0" applyNumberFormat="1" applyFont="1" applyBorder="1"/>
    <xf numFmtId="165" fontId="23" fillId="0" borderId="25" xfId="0" applyNumberFormat="1" applyFont="1" applyBorder="1"/>
    <xf numFmtId="165" fontId="23" fillId="0" borderId="101" xfId="0" applyNumberFormat="1" applyFont="1" applyBorder="1"/>
    <xf numFmtId="165" fontId="23" fillId="0" borderId="102" xfId="0" applyNumberFormat="1" applyFont="1" applyBorder="1"/>
    <xf numFmtId="49" fontId="23" fillId="0" borderId="78" xfId="0" applyNumberFormat="1" applyFont="1" applyBorder="1" applyAlignment="1">
      <alignment horizontal="center" shrinkToFit="1"/>
    </xf>
    <xf numFmtId="49" fontId="23" fillId="0" borderId="76" xfId="0" applyNumberFormat="1" applyFont="1" applyBorder="1" applyAlignment="1">
      <alignment horizontal="center" shrinkToFit="1"/>
    </xf>
    <xf numFmtId="49" fontId="23" fillId="0" borderId="77" xfId="0" applyNumberFormat="1" applyFont="1" applyBorder="1" applyAlignment="1">
      <alignment horizontal="center" shrinkToFit="1"/>
    </xf>
    <xf numFmtId="49" fontId="23" fillId="0" borderId="78" xfId="0" applyNumberFormat="1" applyFont="1" applyBorder="1" applyAlignment="1">
      <alignment horizontal="center"/>
    </xf>
    <xf numFmtId="49" fontId="23" fillId="0" borderId="76" xfId="0" applyNumberFormat="1" applyFont="1" applyBorder="1" applyAlignment="1">
      <alignment horizontal="center"/>
    </xf>
    <xf numFmtId="49" fontId="23" fillId="0" borderId="77" xfId="0" applyNumberFormat="1" applyFont="1" applyBorder="1" applyAlignment="1">
      <alignment horizontal="center"/>
    </xf>
    <xf numFmtId="165" fontId="23" fillId="0" borderId="79" xfId="0" applyNumberFormat="1" applyFont="1" applyBorder="1"/>
    <xf numFmtId="165" fontId="23" fillId="0" borderId="97" xfId="0" applyNumberFormat="1" applyFont="1" applyBorder="1"/>
    <xf numFmtId="168" fontId="23" fillId="0" borderId="74" xfId="0" applyNumberFormat="1" applyFont="1" applyBorder="1" applyAlignment="1">
      <alignment horizontal="center"/>
    </xf>
    <xf numFmtId="168" fontId="23" fillId="0" borderId="72" xfId="0" applyNumberFormat="1" applyFont="1" applyBorder="1" applyAlignment="1">
      <alignment horizontal="center"/>
    </xf>
    <xf numFmtId="0" fontId="24" fillId="0" borderId="83" xfId="0" applyFont="1" applyBorder="1" applyAlignment="1">
      <alignment shrinkToFit="1"/>
    </xf>
    <xf numFmtId="0" fontId="24" fillId="0" borderId="70" xfId="0" applyFont="1" applyBorder="1" applyAlignment="1">
      <alignment shrinkToFit="1"/>
    </xf>
    <xf numFmtId="0" fontId="24" fillId="0" borderId="89" xfId="0" applyFont="1" applyBorder="1" applyAlignment="1">
      <alignment shrinkToFit="1"/>
    </xf>
    <xf numFmtId="0" fontId="24" fillId="0" borderId="80" xfId="0" applyFont="1" applyBorder="1" applyAlignment="1">
      <alignment shrinkToFit="1"/>
    </xf>
    <xf numFmtId="0" fontId="24" fillId="0" borderId="64" xfId="0" applyFont="1" applyBorder="1" applyAlignment="1">
      <alignment shrinkToFit="1"/>
    </xf>
    <xf numFmtId="0" fontId="24" fillId="0" borderId="87" xfId="0" applyFont="1" applyBorder="1" applyAlignment="1">
      <alignment shrinkToFit="1"/>
    </xf>
    <xf numFmtId="0" fontId="24" fillId="0" borderId="81" xfId="0" applyFont="1" applyBorder="1" applyAlignment="1">
      <alignment shrinkToFit="1"/>
    </xf>
    <xf numFmtId="0" fontId="24" fillId="0" borderId="82" xfId="0" applyFont="1" applyBorder="1" applyAlignment="1">
      <alignment shrinkToFit="1"/>
    </xf>
    <xf numFmtId="0" fontId="24" fillId="0" borderId="88" xfId="0" applyFont="1" applyBorder="1" applyAlignment="1">
      <alignment shrinkToFit="1"/>
    </xf>
    <xf numFmtId="0" fontId="9" fillId="0" borderId="0" xfId="0" applyFont="1" applyAlignment="1">
      <alignment horizontal="center"/>
    </xf>
    <xf numFmtId="0" fontId="9" fillId="0" borderId="10" xfId="0" applyFont="1" applyBorder="1" applyAlignment="1">
      <alignment horizontal="center"/>
    </xf>
    <xf numFmtId="0" fontId="10" fillId="0" borderId="0" xfId="0" applyFont="1" applyAlignment="1">
      <alignment horizontal="center"/>
    </xf>
    <xf numFmtId="0" fontId="10" fillId="0" borderId="10" xfId="0" applyFont="1" applyBorder="1" applyAlignment="1">
      <alignment horizontal="center"/>
    </xf>
    <xf numFmtId="0" fontId="4" fillId="0" borderId="0" xfId="0" applyFont="1" applyAlignment="1">
      <alignment horizontal="center"/>
    </xf>
    <xf numFmtId="0" fontId="4" fillId="0" borderId="10" xfId="0" applyFont="1" applyBorder="1" applyAlignment="1">
      <alignment horizontal="center"/>
    </xf>
    <xf numFmtId="0" fontId="11" fillId="0" borderId="9" xfId="0" applyFont="1" applyBorder="1" applyAlignment="1">
      <alignment horizontal="center"/>
    </xf>
    <xf numFmtId="0" fontId="0" fillId="0" borderId="10" xfId="0" applyBorder="1"/>
    <xf numFmtId="0" fontId="7" fillId="0" borderId="27" xfId="0" applyFont="1" applyBorder="1" applyAlignment="1">
      <alignment horizontal="center"/>
    </xf>
    <xf numFmtId="0" fontId="0" fillId="0" borderId="28" xfId="0" applyBorder="1"/>
    <xf numFmtId="0" fontId="0" fillId="0" borderId="29" xfId="0" applyBorder="1"/>
    <xf numFmtId="0" fontId="13" fillId="0" borderId="11" xfId="0" applyFont="1" applyBorder="1" applyAlignment="1">
      <alignment horizontal="center" vertical="center"/>
    </xf>
    <xf numFmtId="0" fontId="13" fillId="0" borderId="15" xfId="0" applyFont="1" applyBorder="1" applyAlignment="1">
      <alignment horizontal="center" vertical="center"/>
    </xf>
    <xf numFmtId="0" fontId="13" fillId="0" borderId="12" xfId="0" applyFont="1" applyBorder="1" applyAlignment="1">
      <alignment horizontal="center" vertical="center"/>
    </xf>
    <xf numFmtId="0" fontId="2" fillId="0" borderId="5" xfId="0" applyFont="1" applyBorder="1" applyAlignment="1">
      <alignment horizontal="left"/>
    </xf>
    <xf numFmtId="0" fontId="2" fillId="0" borderId="6" xfId="0" applyFont="1" applyBorder="1" applyAlignment="1">
      <alignment horizontal="left"/>
    </xf>
    <xf numFmtId="0" fontId="3" fillId="0" borderId="7" xfId="0" applyFont="1" applyBorder="1" applyAlignment="1">
      <alignment horizontal="left"/>
    </xf>
    <xf numFmtId="0" fontId="2" fillId="0" borderId="9" xfId="0" applyFont="1" applyBorder="1" applyAlignment="1">
      <alignment horizontal="left"/>
    </xf>
    <xf numFmtId="0" fontId="2" fillId="0" borderId="10" xfId="0" applyFont="1" applyBorder="1" applyAlignment="1">
      <alignment horizontal="left"/>
    </xf>
    <xf numFmtId="0" fontId="4" fillId="0" borderId="7"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4" fillId="0" borderId="13" xfId="0" applyFont="1" applyBorder="1" applyAlignment="1">
      <alignment horizontal="left"/>
    </xf>
    <xf numFmtId="0" fontId="4" fillId="0" borderId="8" xfId="0" applyFont="1" applyBorder="1" applyAlignment="1">
      <alignment horizontal="left"/>
    </xf>
    <xf numFmtId="0" fontId="4" fillId="0" borderId="11" xfId="0" applyFont="1" applyBorder="1" applyAlignment="1">
      <alignment horizontal="center" wrapText="1"/>
    </xf>
    <xf numFmtId="0" fontId="4" fillId="0" borderId="12" xfId="0" applyFont="1" applyBorder="1" applyAlignment="1">
      <alignment horizontal="center" wrapText="1"/>
    </xf>
    <xf numFmtId="0" fontId="6" fillId="0" borderId="5" xfId="0" applyFont="1" applyBorder="1" applyAlignment="1">
      <alignment horizontal="left"/>
    </xf>
    <xf numFmtId="0" fontId="6" fillId="0" borderId="14" xfId="0" applyFont="1" applyBorder="1" applyAlignment="1">
      <alignment horizontal="left"/>
    </xf>
    <xf numFmtId="0" fontId="6" fillId="0" borderId="6" xfId="0" applyFont="1" applyBorder="1" applyAlignment="1">
      <alignment horizontal="left"/>
    </xf>
    <xf numFmtId="0" fontId="7" fillId="0" borderId="11" xfId="0" applyFont="1" applyBorder="1" applyAlignment="1">
      <alignment horizontal="left"/>
    </xf>
    <xf numFmtId="0" fontId="7" fillId="0" borderId="15" xfId="0" applyFont="1" applyBorder="1" applyAlignment="1">
      <alignment horizontal="left"/>
    </xf>
    <xf numFmtId="0" fontId="7" fillId="0" borderId="12" xfId="0" applyFont="1" applyBorder="1" applyAlignment="1">
      <alignment horizontal="left"/>
    </xf>
    <xf numFmtId="0" fontId="8" fillId="0" borderId="7" xfId="0" applyFont="1" applyBorder="1" applyAlignment="1">
      <alignment horizontal="left" shrinkToFit="1"/>
    </xf>
    <xf numFmtId="0" fontId="8" fillId="0" borderId="8" xfId="0" applyFont="1" applyBorder="1" applyAlignment="1">
      <alignment horizontal="left" shrinkToFit="1"/>
    </xf>
    <xf numFmtId="0" fontId="8" fillId="0" borderId="14" xfId="0" applyFont="1" applyBorder="1" applyAlignment="1">
      <alignment horizontal="left"/>
    </xf>
    <xf numFmtId="0" fontId="8" fillId="0" borderId="6" xfId="0" applyFont="1" applyBorder="1" applyAlignment="1">
      <alignment horizontal="left"/>
    </xf>
    <xf numFmtId="0" fontId="7" fillId="0" borderId="14" xfId="0" applyFont="1" applyBorder="1" applyAlignment="1">
      <alignment horizontal="justify"/>
    </xf>
    <xf numFmtId="0" fontId="7" fillId="0" borderId="6" xfId="0" applyFont="1" applyBorder="1" applyAlignment="1">
      <alignment horizontal="justify"/>
    </xf>
    <xf numFmtId="0" fontId="7" fillId="0" borderId="9" xfId="0" applyFont="1" applyBorder="1" applyAlignment="1">
      <alignment horizontal="left"/>
    </xf>
    <xf numFmtId="0" fontId="7" fillId="0" borderId="0" xfId="0" applyFont="1" applyAlignment="1">
      <alignment horizontal="left"/>
    </xf>
    <xf numFmtId="0" fontId="9" fillId="0" borderId="0" xfId="0" applyFont="1"/>
    <xf numFmtId="0" fontId="9" fillId="0" borderId="10" xfId="0" applyFont="1" applyBorder="1"/>
    <xf numFmtId="0" fontId="8" fillId="0" borderId="0" xfId="0" applyFont="1" applyAlignment="1">
      <alignment horizontal="left" shrinkToFit="1"/>
    </xf>
    <xf numFmtId="0" fontId="8" fillId="0" borderId="0" xfId="0" applyFont="1" applyAlignment="1">
      <alignment horizontal="left"/>
    </xf>
    <xf numFmtId="0" fontId="7" fillId="0" borderId="0" xfId="0" applyFont="1" applyAlignment="1">
      <alignment horizontal="justify"/>
    </xf>
    <xf numFmtId="0" fontId="11" fillId="0" borderId="0" xfId="0" applyFont="1" applyAlignment="1">
      <alignment horizontal="center"/>
    </xf>
    <xf numFmtId="0" fontId="7" fillId="0" borderId="0" xfId="0" applyFont="1" applyAlignment="1">
      <alignment horizontal="center"/>
    </xf>
    <xf numFmtId="0" fontId="13" fillId="0" borderId="9" xfId="0" applyFont="1" applyBorder="1" applyAlignment="1">
      <alignment horizontal="center" vertical="center"/>
    </xf>
    <xf numFmtId="0" fontId="13" fillId="0" borderId="0" xfId="0" applyFont="1" applyAlignment="1">
      <alignment horizontal="center" vertical="center"/>
    </xf>
    <xf numFmtId="0" fontId="13" fillId="0" borderId="10" xfId="0" applyFont="1" applyBorder="1" applyAlignment="1">
      <alignment horizontal="center" vertical="center"/>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4" fillId="0" borderId="0" xfId="0" applyFont="1" applyAlignment="1">
      <alignment horizontal="center" wrapText="1"/>
    </xf>
    <xf numFmtId="0" fontId="6" fillId="0" borderId="0" xfId="0" applyFont="1" applyAlignment="1">
      <alignment horizontal="left"/>
    </xf>
    <xf numFmtId="0" fontId="2" fillId="0" borderId="14" xfId="0" applyFont="1" applyBorder="1" applyAlignment="1">
      <alignment horizontal="center"/>
    </xf>
    <xf numFmtId="0" fontId="2" fillId="0" borderId="6" xfId="0" applyFont="1" applyBorder="1" applyAlignment="1">
      <alignment horizontal="center"/>
    </xf>
    <xf numFmtId="0" fontId="8" fillId="0" borderId="7" xfId="0" applyFont="1" applyBorder="1" applyAlignment="1">
      <alignment horizontal="center" shrinkToFit="1"/>
    </xf>
    <xf numFmtId="0" fontId="8" fillId="0" borderId="8" xfId="0" applyFont="1" applyBorder="1" applyAlignment="1">
      <alignment horizontal="center" shrinkToFit="1"/>
    </xf>
    <xf numFmtId="0" fontId="7" fillId="0" borderId="9" xfId="0" applyFont="1" applyBorder="1" applyAlignment="1">
      <alignment horizontal="center"/>
    </xf>
    <xf numFmtId="0" fontId="16" fillId="0" borderId="8" xfId="0" applyFont="1" applyBorder="1" applyAlignment="1">
      <alignment horizontal="left" shrinkToFit="1"/>
    </xf>
    <xf numFmtId="0" fontId="10" fillId="0" borderId="0" xfId="0" applyFont="1" applyAlignment="1">
      <alignment horizontal="center" shrinkToFit="1"/>
    </xf>
    <xf numFmtId="0" fontId="10" fillId="0" borderId="10" xfId="0" applyFont="1" applyBorder="1" applyAlignment="1">
      <alignment horizontal="center" shrinkToFit="1"/>
    </xf>
    <xf numFmtId="0" fontId="13" fillId="0" borderId="60"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61" xfId="0" applyFont="1" applyBorder="1" applyAlignment="1">
      <alignment horizontal="center" vertical="center" wrapText="1"/>
    </xf>
    <xf numFmtId="0" fontId="15" fillId="0" borderId="7" xfId="0" applyFont="1" applyBorder="1" applyAlignment="1">
      <alignment horizontal="left"/>
    </xf>
    <xf numFmtId="0" fontId="15" fillId="0" borderId="8" xfId="0" applyFont="1" applyBorder="1" applyAlignment="1">
      <alignment horizontal="left"/>
    </xf>
    <xf numFmtId="0" fontId="8" fillId="0" borderId="7" xfId="0" applyFont="1" applyBorder="1" applyAlignment="1">
      <alignment horizontal="left"/>
    </xf>
    <xf numFmtId="0" fontId="8" fillId="0" borderId="8" xfId="0" applyFont="1" applyBorder="1" applyAlignment="1">
      <alignment horizontal="left"/>
    </xf>
    <xf numFmtId="0" fontId="13" fillId="0" borderId="13"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4" fillId="0" borderId="7" xfId="0" applyFont="1" applyBorder="1" applyAlignment="1">
      <alignment horizontal="center"/>
    </xf>
    <xf numFmtId="0" fontId="7" fillId="0" borderId="53" xfId="0" applyFont="1" applyBorder="1" applyAlignment="1">
      <alignment horizontal="center"/>
    </xf>
    <xf numFmtId="0" fontId="0" fillId="0" borderId="54" xfId="0" applyBorder="1"/>
    <xf numFmtId="0" fontId="0" fillId="0" borderId="55" xfId="0" applyBorder="1"/>
    <xf numFmtId="0" fontId="1" fillId="0" borderId="58" xfId="0" applyFont="1" applyBorder="1" applyAlignment="1">
      <alignment horizontal="center"/>
    </xf>
    <xf numFmtId="0" fontId="1" fillId="0" borderId="25" xfId="0" applyFont="1" applyBorder="1" applyAlignment="1">
      <alignment horizontal="center"/>
    </xf>
    <xf numFmtId="0" fontId="1" fillId="0" borderId="59" xfId="0" applyFont="1" applyBorder="1" applyAlignment="1">
      <alignment horizontal="center"/>
    </xf>
    <xf numFmtId="0" fontId="2" fillId="0" borderId="15" xfId="0" applyFont="1" applyBorder="1" applyAlignment="1">
      <alignment horizontal="left"/>
    </xf>
    <xf numFmtId="0" fontId="7" fillId="0" borderId="7" xfId="0" applyFont="1" applyBorder="1" applyAlignment="1">
      <alignment horizontal="left"/>
    </xf>
    <xf numFmtId="0" fontId="7" fillId="0" borderId="7" xfId="0" applyFont="1" applyBorder="1" applyAlignment="1">
      <alignment horizontal="center"/>
    </xf>
    <xf numFmtId="0" fontId="7" fillId="0" borderId="11" xfId="0" applyFont="1" applyBorder="1" applyAlignment="1">
      <alignment horizontal="center" wrapText="1"/>
    </xf>
    <xf numFmtId="0" fontId="7" fillId="0" borderId="12" xfId="0" applyFont="1" applyBorder="1" applyAlignment="1">
      <alignment horizontal="center" wrapText="1"/>
    </xf>
    <xf numFmtId="0" fontId="2" fillId="0" borderId="14" xfId="0" applyFont="1" applyBorder="1" applyAlignment="1">
      <alignment horizontal="left"/>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37" xfId="0" applyFont="1" applyBorder="1" applyAlignment="1">
      <alignment horizontal="left"/>
    </xf>
    <xf numFmtId="0" fontId="2" fillId="0" borderId="39" xfId="0" applyFont="1" applyBorder="1" applyAlignment="1">
      <alignment horizontal="left"/>
    </xf>
    <xf numFmtId="0" fontId="4" fillId="0" borderId="40" xfId="0" applyFont="1" applyBorder="1" applyAlignment="1">
      <alignment horizontal="center" wrapText="1"/>
    </xf>
    <xf numFmtId="0" fontId="6" fillId="0" borderId="35" xfId="0" applyFont="1" applyBorder="1" applyAlignment="1">
      <alignment horizontal="left"/>
    </xf>
    <xf numFmtId="0" fontId="6" fillId="0" borderId="41" xfId="0" applyFont="1" applyBorder="1" applyAlignment="1">
      <alignment horizontal="left"/>
    </xf>
    <xf numFmtId="0" fontId="7" fillId="0" borderId="39" xfId="0" applyFont="1" applyBorder="1" applyAlignment="1">
      <alignment horizontal="left"/>
    </xf>
    <xf numFmtId="0" fontId="7" fillId="0" borderId="40" xfId="0" applyFont="1" applyBorder="1" applyAlignment="1">
      <alignment horizontal="left"/>
    </xf>
    <xf numFmtId="0" fontId="8" fillId="0" borderId="36" xfId="0" applyFont="1" applyBorder="1" applyAlignment="1">
      <alignment horizontal="left" shrinkToFit="1"/>
    </xf>
    <xf numFmtId="0" fontId="8" fillId="0" borderId="41" xfId="0" applyFont="1" applyBorder="1" applyAlignment="1">
      <alignment horizontal="left"/>
    </xf>
    <xf numFmtId="0" fontId="7" fillId="0" borderId="41" xfId="0" applyFont="1" applyBorder="1" applyAlignment="1">
      <alignment horizontal="justify"/>
    </xf>
    <xf numFmtId="0" fontId="7" fillId="0" borderId="37" xfId="0" applyFont="1" applyBorder="1" applyAlignment="1">
      <alignment horizontal="left"/>
    </xf>
    <xf numFmtId="0" fontId="9" fillId="0" borderId="38" xfId="0" applyFont="1" applyBorder="1" applyAlignment="1">
      <alignment horizontal="center"/>
    </xf>
    <xf numFmtId="0" fontId="10" fillId="0" borderId="38" xfId="0" applyFont="1" applyBorder="1" applyAlignment="1">
      <alignment horizontal="center"/>
    </xf>
    <xf numFmtId="0" fontId="4" fillId="0" borderId="38" xfId="0" applyFont="1" applyBorder="1" applyAlignment="1">
      <alignment horizontal="center"/>
    </xf>
    <xf numFmtId="0" fontId="11" fillId="0" borderId="37" xfId="0" applyFont="1" applyBorder="1" applyAlignment="1">
      <alignment horizontal="center"/>
    </xf>
    <xf numFmtId="0" fontId="13" fillId="0" borderId="33" xfId="0" applyFont="1" applyBorder="1" applyAlignment="1">
      <alignment horizontal="center" vertical="center"/>
    </xf>
    <xf numFmtId="0" fontId="13" fillId="0" borderId="3" xfId="0" applyFont="1" applyBorder="1" applyAlignment="1">
      <alignment horizontal="center" vertical="center"/>
    </xf>
    <xf numFmtId="0" fontId="13" fillId="0" borderId="34" xfId="0" applyFont="1" applyBorder="1" applyAlignment="1">
      <alignment horizontal="center" vertical="center"/>
    </xf>
    <xf numFmtId="0" fontId="2" fillId="0" borderId="35" xfId="0" applyFont="1" applyBorder="1" applyAlignment="1">
      <alignment horizontal="left"/>
    </xf>
    <xf numFmtId="0" fontId="3" fillId="0" borderId="11" xfId="0" applyFont="1" applyBorder="1" applyAlignment="1">
      <alignment horizontal="center" wrapText="1"/>
    </xf>
    <xf numFmtId="0" fontId="3" fillId="0" borderId="12" xfId="0" applyFont="1" applyBorder="1" applyAlignment="1">
      <alignment horizontal="center" wrapText="1"/>
    </xf>
    <xf numFmtId="0" fontId="4" fillId="0" borderId="19" xfId="0" applyFont="1" applyBorder="1"/>
    <xf numFmtId="0" fontId="4" fillId="0" borderId="20" xfId="0" applyFont="1" applyBorder="1"/>
    <xf numFmtId="0" fontId="4" fillId="0" borderId="21" xfId="0" applyFont="1" applyBorder="1"/>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4" fillId="0" borderId="5" xfId="0" applyFont="1" applyBorder="1" applyAlignment="1">
      <alignment horizontal="center"/>
    </xf>
    <xf numFmtId="0" fontId="4" fillId="0" borderId="14" xfId="0" applyFont="1" applyBorder="1" applyAlignment="1">
      <alignment horizontal="center"/>
    </xf>
    <xf numFmtId="0" fontId="4" fillId="0" borderId="11" xfId="0" applyFont="1" applyBorder="1" applyAlignment="1">
      <alignment horizontal="center"/>
    </xf>
    <xf numFmtId="0" fontId="4" fillId="0" borderId="15" xfId="0" applyFont="1" applyBorder="1" applyAlignment="1">
      <alignment horizontal="center"/>
    </xf>
  </cellXfs>
  <cellStyles count="7">
    <cellStyle name="Comma" xfId="1" builtinId="3"/>
    <cellStyle name="Comma 2 2" xfId="3" xr:uid="{00000000-0005-0000-0000-000031000000}"/>
    <cellStyle name="Hyperlink" xfId="2" builtinId="8"/>
    <cellStyle name="Normal" xfId="0" builtinId="0"/>
    <cellStyle name="Normal 2" xfId="4" xr:uid="{00000000-0005-0000-0000-000032000000}"/>
    <cellStyle name="Normal 3 3" xfId="5" xr:uid="{00000000-0005-0000-0000-000033000000}"/>
    <cellStyle name="Normal 9" xfId="6" xr:uid="{00000000-0005-0000-0000-00003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0-44FF-4EED-AA34-8A85A35AEA06}"/>
            </c:ext>
          </c:extLst>
        </c:ser>
        <c:ser>
          <c:idx val="1"/>
          <c:order val="1"/>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1-44FF-4EED-AA34-8A85A35AEA06}"/>
            </c:ext>
          </c:extLst>
        </c:ser>
        <c:ser>
          <c:idx val="2"/>
          <c:order val="2"/>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2-44FF-4EED-AA34-8A85A35AEA06}"/>
            </c:ext>
          </c:extLst>
        </c:ser>
        <c:ser>
          <c:idx val="3"/>
          <c:order val="3"/>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3-44FF-4EED-AA34-8A85A35AEA06}"/>
            </c:ext>
          </c:extLst>
        </c:ser>
        <c:ser>
          <c:idx val="4"/>
          <c:order val="4"/>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4-44FF-4EED-AA34-8A85A35AEA06}"/>
            </c:ext>
          </c:extLst>
        </c:ser>
        <c:ser>
          <c:idx val="5"/>
          <c:order val="5"/>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5-44FF-4EED-AA34-8A85A35AEA06}"/>
            </c:ext>
          </c:extLst>
        </c:ser>
        <c:ser>
          <c:idx val="6"/>
          <c:order val="6"/>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6-44FF-4EED-AA34-8A85A35AEA06}"/>
            </c:ext>
          </c:extLst>
        </c:ser>
        <c:ser>
          <c:idx val="7"/>
          <c:order val="7"/>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7-44FF-4EED-AA34-8A85A35AEA06}"/>
            </c:ext>
          </c:extLst>
        </c:ser>
        <c:ser>
          <c:idx val="8"/>
          <c:order val="8"/>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8-44FF-4EED-AA34-8A85A35AEA06}"/>
            </c:ext>
          </c:extLst>
        </c:ser>
        <c:ser>
          <c:idx val="9"/>
          <c:order val="9"/>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9-44FF-4EED-AA34-8A85A35AEA06}"/>
            </c:ext>
          </c:extLst>
        </c:ser>
        <c:ser>
          <c:idx val="10"/>
          <c:order val="1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A-44FF-4EED-AA34-8A85A35AEA06}"/>
            </c:ext>
          </c:extLst>
        </c:ser>
        <c:ser>
          <c:idx val="11"/>
          <c:order val="11"/>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B-44FF-4EED-AA34-8A85A35AEA06}"/>
            </c:ext>
          </c:extLst>
        </c:ser>
        <c:ser>
          <c:idx val="12"/>
          <c:order val="12"/>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C-44FF-4EED-AA34-8A85A35AEA06}"/>
            </c:ext>
          </c:extLst>
        </c:ser>
        <c:ser>
          <c:idx val="13"/>
          <c:order val="13"/>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D-44FF-4EED-AA34-8A85A35AEA06}"/>
            </c:ext>
          </c:extLst>
        </c:ser>
        <c:ser>
          <c:idx val="14"/>
          <c:order val="14"/>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E-44FF-4EED-AA34-8A85A35AEA06}"/>
            </c:ext>
          </c:extLst>
        </c:ser>
        <c:ser>
          <c:idx val="15"/>
          <c:order val="15"/>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F-44FF-4EED-AA34-8A85A35AEA06}"/>
            </c:ext>
          </c:extLst>
        </c:ser>
        <c:ser>
          <c:idx val="16"/>
          <c:order val="16"/>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0-44FF-4EED-AA34-8A85A35AEA06}"/>
            </c:ext>
          </c:extLst>
        </c:ser>
        <c:ser>
          <c:idx val="17"/>
          <c:order val="17"/>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1-44FF-4EED-AA34-8A85A35AEA06}"/>
            </c:ext>
          </c:extLst>
        </c:ser>
        <c:ser>
          <c:idx val="18"/>
          <c:order val="18"/>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2-44FF-4EED-AA34-8A85A35AEA06}"/>
            </c:ext>
          </c:extLst>
        </c:ser>
        <c:ser>
          <c:idx val="19"/>
          <c:order val="19"/>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3-44FF-4EED-AA34-8A85A35AEA06}"/>
            </c:ext>
          </c:extLst>
        </c:ser>
        <c:ser>
          <c:idx val="20"/>
          <c:order val="2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4-44FF-4EED-AA34-8A85A35AEA06}"/>
            </c:ext>
          </c:extLst>
        </c:ser>
        <c:dLbls>
          <c:showLegendKey val="0"/>
          <c:showVal val="0"/>
          <c:showCatName val="0"/>
          <c:showSerName val="0"/>
          <c:showPercent val="0"/>
          <c:showBubbleSize val="0"/>
        </c:dLbls>
        <c:gapWidth val="150"/>
        <c:axId val="447168856"/>
        <c:axId val="447166504"/>
      </c:barChart>
      <c:catAx>
        <c:axId val="447168856"/>
        <c:scaling>
          <c:orientation val="minMax"/>
        </c:scaling>
        <c:delete val="0"/>
        <c:axPos val="b"/>
        <c:majorTickMark val="out"/>
        <c:minorTickMark val="none"/>
        <c:tickLblPos val="nextTo"/>
        <c:txPr>
          <a:bodyPr rot="-60000000" spcFirstLastPara="0" vertOverflow="ellipsis" vert="horz" wrap="square" anchor="ctr" anchorCtr="1"/>
          <a:lstStyle/>
          <a:p>
            <a:pPr>
              <a:defRPr lang="en-US" sz="1000" b="0" i="0" u="none" strike="noStrike" kern="1200" baseline="0">
                <a:solidFill>
                  <a:schemeClr val="tx1"/>
                </a:solidFill>
                <a:latin typeface="+mn-lt"/>
                <a:ea typeface="+mn-ea"/>
                <a:cs typeface="+mn-cs"/>
              </a:defRPr>
            </a:pPr>
            <a:endParaRPr lang="en-US"/>
          </a:p>
        </c:txPr>
        <c:crossAx val="447166504"/>
        <c:crosses val="autoZero"/>
        <c:auto val="1"/>
        <c:lblAlgn val="ctr"/>
        <c:lblOffset val="100"/>
        <c:noMultiLvlLbl val="0"/>
      </c:catAx>
      <c:valAx>
        <c:axId val="447166504"/>
        <c:scaling>
          <c:orientation val="minMax"/>
        </c:scaling>
        <c:delete val="0"/>
        <c:axPos val="l"/>
        <c:majorGridlines/>
        <c:numFmt formatCode="General" sourceLinked="1"/>
        <c:majorTickMark val="out"/>
        <c:minorTickMark val="none"/>
        <c:tickLblPos val="nextTo"/>
        <c:txPr>
          <a:bodyPr rot="-60000000" spcFirstLastPara="0" vertOverflow="ellipsis" vert="horz" wrap="square" anchor="ctr" anchorCtr="1"/>
          <a:lstStyle/>
          <a:p>
            <a:pPr>
              <a:defRPr lang="en-US" sz="1000" b="0" i="0" u="none" strike="noStrike" kern="1200" baseline="0">
                <a:solidFill>
                  <a:schemeClr val="tx1"/>
                </a:solidFill>
                <a:latin typeface="+mn-lt"/>
                <a:ea typeface="+mn-ea"/>
                <a:cs typeface="+mn-cs"/>
              </a:defRPr>
            </a:pPr>
            <a:endParaRPr lang="en-US"/>
          </a:p>
        </c:txPr>
        <c:crossAx val="447168856"/>
        <c:crosses val="autoZero"/>
        <c:crossBetween val="between"/>
      </c:valAx>
    </c:plotArea>
    <c:legend>
      <c:legendPos val="r"/>
      <c:overlay val="0"/>
      <c:txPr>
        <a:bodyPr rot="0" spcFirstLastPara="0" vertOverflow="ellipsis" vert="horz" wrap="square" anchor="ctr" anchorCtr="1"/>
        <a:lstStyle/>
        <a:p>
          <a:pPr>
            <a:defRPr lang="en-US" sz="1000" b="0" i="0" u="none" strike="noStrike" kern="1200" baseline="0">
              <a:solidFill>
                <a:schemeClr val="tx1"/>
              </a:solidFill>
              <a:latin typeface="+mn-lt"/>
              <a:ea typeface="+mn-ea"/>
              <a:cs typeface="+mn-cs"/>
            </a:defRPr>
          </a:pPr>
          <a:endParaRPr lang="en-US"/>
        </a:p>
      </c:txPr>
    </c:legend>
    <c:plotVisOnly val="1"/>
    <c:dispBlanksAs val="gap"/>
    <c:showDLblsOverMax val="0"/>
    <c:extLst>
      <c:ext uri="{0b15fc19-7d7d-44ad-8c2d-2c3a37ce22c3}">
        <chartProps xmlns="https://web.wps.cn/et/2018/main" chartId="{072735e4-f9c0-4380-9b55-07d15fd4c979}"/>
      </c:ext>
    </c:extLst>
  </c:chart>
  <c:txPr>
    <a:bodyPr/>
    <a:lstStyle/>
    <a:p>
      <a:pPr>
        <a:defRPr lang="en-US"/>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12</xdr:col>
      <xdr:colOff>439356</xdr:colOff>
      <xdr:row>38</xdr:row>
      <xdr:rowOff>140584</xdr:rowOff>
    </xdr:to>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6</xdr:col>
      <xdr:colOff>19050</xdr:colOff>
      <xdr:row>0</xdr:row>
      <xdr:rowOff>57150</xdr:rowOff>
    </xdr:to>
    <xdr:pic>
      <xdr:nvPicPr>
        <xdr:cNvPr id="2" name="Picture 1" descr="dpwh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659130" cy="0"/>
        </a:xfrm>
        <a:prstGeom prst="rect">
          <a:avLst/>
        </a:prstGeom>
        <a:noFill/>
        <a:ln w="9525">
          <a:noFill/>
          <a:miter lim="800000"/>
          <a:headEnd/>
          <a:tailEnd/>
        </a:ln>
      </xdr:spPr>
    </xdr:pic>
    <xdr:clientData/>
  </xdr:twoCellAnchor>
  <xdr:twoCellAnchor>
    <xdr:from>
      <xdr:col>0</xdr:col>
      <xdr:colOff>47624</xdr:colOff>
      <xdr:row>47</xdr:row>
      <xdr:rowOff>28575</xdr:rowOff>
    </xdr:from>
    <xdr:to>
      <xdr:col>58</xdr:col>
      <xdr:colOff>85724</xdr:colOff>
      <xdr:row>50</xdr:row>
      <xdr:rowOff>19050</xdr:rowOff>
    </xdr:to>
    <xdr:sp macro="" textlink="">
      <xdr:nvSpPr>
        <xdr:cNvPr id="3" name="Text Box 3">
          <a:extLst>
            <a:ext uri="{FF2B5EF4-FFF2-40B4-BE49-F238E27FC236}">
              <a16:creationId xmlns:a16="http://schemas.microsoft.com/office/drawing/2014/main" id="{00000000-0008-0000-0100-000003000000}"/>
            </a:ext>
          </a:extLst>
        </xdr:cNvPr>
        <xdr:cNvSpPr txBox="1">
          <a:spLocks noChangeArrowheads="1"/>
        </xdr:cNvSpPr>
      </xdr:nvSpPr>
      <xdr:spPr>
        <a:xfrm>
          <a:off x="46990" y="27690445"/>
          <a:ext cx="7141845" cy="377825"/>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1000" b="0" i="0" strike="noStrike">
              <a:solidFill>
                <a:srgbClr val="000000"/>
              </a:solidFill>
              <a:latin typeface="Arial" panose="020B0604020202020204"/>
              <a:cs typeface="Arial" panose="020B0604020202020204"/>
            </a:rPr>
            <a:t>     </a:t>
          </a:r>
          <a:r>
            <a:rPr lang="en-US" sz="1000" b="0" i="1" strike="noStrike">
              <a:solidFill>
                <a:srgbClr val="000000"/>
              </a:solidFill>
              <a:latin typeface="Bookman Old Style" panose="02050604050505020204"/>
            </a:rPr>
            <a:t>After having carefully read and accepted your General Conditions, I / We quote you on the item(s) at prices note above. If the</a:t>
          </a:r>
          <a:r>
            <a:rPr lang="en-US" sz="1000" b="0" i="1" strike="noStrike" baseline="0">
              <a:solidFill>
                <a:srgbClr val="000000"/>
              </a:solidFill>
              <a:latin typeface="Bookman Old Style" panose="02050604050505020204"/>
            </a:rPr>
            <a:t> space for Delivery Period, Warranty and Price Validity are left blank, it means that I  concur with the Terms and Conditions specified by DPWH.</a:t>
          </a:r>
          <a:endParaRPr lang="en-US" sz="1000" b="0" i="1" strike="noStrike">
            <a:solidFill>
              <a:srgbClr val="000000"/>
            </a:solidFill>
            <a:latin typeface="Bookman Old Style" panose="02050604050505020204"/>
          </a:endParaRPr>
        </a:p>
      </xdr:txBody>
    </xdr:sp>
    <xdr:clientData/>
  </xdr:twoCellAnchor>
  <xdr:twoCellAnchor editAs="oneCell">
    <xdr:from>
      <xdr:col>0</xdr:col>
      <xdr:colOff>76200</xdr:colOff>
      <xdr:row>0</xdr:row>
      <xdr:rowOff>57150</xdr:rowOff>
    </xdr:from>
    <xdr:to>
      <xdr:col>7</xdr:col>
      <xdr:colOff>0</xdr:colOff>
      <xdr:row>0</xdr:row>
      <xdr:rowOff>57150</xdr:rowOff>
    </xdr:to>
    <xdr:pic>
      <xdr:nvPicPr>
        <xdr:cNvPr id="4" name="Picture 33" descr="dpwhlog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759460" cy="0"/>
        </a:xfrm>
        <a:prstGeom prst="rect">
          <a:avLst/>
        </a:prstGeom>
        <a:noFill/>
        <a:ln w="9525">
          <a:noFill/>
          <a:miter lim="800000"/>
          <a:headEnd/>
          <a:tailEnd/>
        </a:ln>
      </xdr:spPr>
    </xdr:pic>
    <xdr:clientData/>
  </xdr:twoCellAnchor>
  <xdr:twoCellAnchor>
    <xdr:from>
      <xdr:col>0</xdr:col>
      <xdr:colOff>28576</xdr:colOff>
      <xdr:row>13</xdr:row>
      <xdr:rowOff>9525</xdr:rowOff>
    </xdr:from>
    <xdr:to>
      <xdr:col>58</xdr:col>
      <xdr:colOff>38101</xdr:colOff>
      <xdr:row>16</xdr:row>
      <xdr:rowOff>9525</xdr:rowOff>
    </xdr:to>
    <xdr:sp macro="" textlink="">
      <xdr:nvSpPr>
        <xdr:cNvPr id="5" name="Text Box 34">
          <a:extLst>
            <a:ext uri="{FF2B5EF4-FFF2-40B4-BE49-F238E27FC236}">
              <a16:creationId xmlns:a16="http://schemas.microsoft.com/office/drawing/2014/main" id="{00000000-0008-0000-0100-000005000000}"/>
            </a:ext>
          </a:extLst>
        </xdr:cNvPr>
        <xdr:cNvSpPr txBox="1">
          <a:spLocks noChangeArrowheads="1"/>
        </xdr:cNvSpPr>
      </xdr:nvSpPr>
      <xdr:spPr>
        <a:xfrm>
          <a:off x="28575" y="2384425"/>
          <a:ext cx="7113270" cy="802640"/>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900" b="0" i="0" strike="noStrike">
              <a:solidFill>
                <a:srgbClr val="000000"/>
              </a:solidFill>
              <a:latin typeface="Arial" panose="020B0604020202020204"/>
              <a:cs typeface="Arial" panose="020B0604020202020204"/>
            </a:rPr>
            <a:t>     Please quote your lowest price on the item(s) listed below, subject to the Terms and Conditions stated below and submit your quotation duly signed by your representative not later than 10:00 A.M. of ________________ in the return envelope attached herewith, to the </a:t>
          </a:r>
          <a:r>
            <a:rPr lang="en-US" sz="900" b="1" i="0" strike="noStrike">
              <a:solidFill>
                <a:srgbClr val="000000"/>
              </a:solidFill>
              <a:latin typeface="Arial" panose="020B0604020202020204"/>
              <a:cs typeface="Arial" panose="020B0604020202020204"/>
            </a:rPr>
            <a:t>Procurement Unit, DPWH</a:t>
          </a:r>
          <a:r>
            <a:rPr lang="en-US" sz="900" b="1" i="0" strike="noStrike" baseline="0">
              <a:solidFill>
                <a:srgbClr val="000000"/>
              </a:solidFill>
              <a:latin typeface="Arial" panose="020B0604020202020204"/>
              <a:cs typeface="Arial" panose="020B0604020202020204"/>
            </a:rPr>
            <a:t> - Southern Mindoro DEO, Dangay, Roxas, Oriental Mindoro</a:t>
          </a:r>
          <a:r>
            <a:rPr lang="en-US" sz="900" b="0" i="0" strike="noStrike">
              <a:solidFill>
                <a:srgbClr val="000000"/>
              </a:solidFill>
              <a:latin typeface="Arial" panose="020B0604020202020204"/>
              <a:cs typeface="Arial" panose="020B0604020202020204"/>
            </a:rPr>
            <a:t>.</a:t>
          </a:r>
        </a:p>
      </xdr:txBody>
    </xdr:sp>
    <xdr:clientData/>
  </xdr:twoCellAnchor>
  <xdr:twoCellAnchor>
    <xdr:from>
      <xdr:col>0</xdr:col>
      <xdr:colOff>38101</xdr:colOff>
      <xdr:row>15</xdr:row>
      <xdr:rowOff>57150</xdr:rowOff>
    </xdr:from>
    <xdr:to>
      <xdr:col>36</xdr:col>
      <xdr:colOff>9526</xdr:colOff>
      <xdr:row>26</xdr:row>
      <xdr:rowOff>180975</xdr:rowOff>
    </xdr:to>
    <xdr:sp macro="" textlink="">
      <xdr:nvSpPr>
        <xdr:cNvPr id="6" name="Text Box 36">
          <a:extLst>
            <a:ext uri="{FF2B5EF4-FFF2-40B4-BE49-F238E27FC236}">
              <a16:creationId xmlns:a16="http://schemas.microsoft.com/office/drawing/2014/main" id="{00000000-0008-0000-0100-000006000000}"/>
            </a:ext>
          </a:extLst>
        </xdr:cNvPr>
        <xdr:cNvSpPr txBox="1">
          <a:spLocks noChangeArrowheads="1"/>
        </xdr:cNvSpPr>
      </xdr:nvSpPr>
      <xdr:spPr>
        <a:xfrm>
          <a:off x="38100" y="2955925"/>
          <a:ext cx="4298950" cy="2871470"/>
        </a:xfrm>
        <a:prstGeom prst="rect">
          <a:avLst/>
        </a:prstGeom>
        <a:solidFill>
          <a:srgbClr val="FFFFFF"/>
        </a:solidFill>
        <a:ln w="3175">
          <a:solidFill>
            <a:srgbClr val="000000"/>
          </a:solidFill>
          <a:prstDash val="dash"/>
          <a:miter lim="800000"/>
        </a:ln>
      </xdr:spPr>
      <xdr:txBody>
        <a:bodyPr vertOverflow="clip" wrap="square" lIns="27432" tIns="22860" rIns="0" bIns="0" anchor="t" upright="1"/>
        <a:lstStyle/>
        <a:p>
          <a:pPr algn="l" rtl="1">
            <a:defRPr sz="1000"/>
          </a:pPr>
          <a:r>
            <a:rPr lang="en-US" sz="1000" b="1" i="1" u="sng" strike="noStrike">
              <a:solidFill>
                <a:srgbClr val="000000"/>
              </a:solidFill>
              <a:latin typeface="Arial" panose="020B0604020202020204"/>
              <a:cs typeface="Arial" panose="020B0604020202020204"/>
            </a:rPr>
            <a:t>TERMS and CONDITIONS :</a:t>
          </a:r>
          <a:endParaRPr lang="en-US" sz="1000" b="0" i="1" strike="noStrike">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a:cs typeface="Arial" panose="020B0604020202020204"/>
            </a:rPr>
            <a:t>1. All entries must be typewritten or legibly written.</a:t>
          </a:r>
        </a:p>
        <a:p>
          <a:pPr algn="l" rtl="1">
            <a:defRPr sz="1000"/>
          </a:pPr>
          <a:r>
            <a:rPr lang="en-US" sz="900" b="0" i="1" strike="noStrike">
              <a:solidFill>
                <a:srgbClr val="000000"/>
              </a:solidFill>
              <a:latin typeface="Arial" panose="020B0604020202020204"/>
              <a:cs typeface="Arial" panose="020B0604020202020204"/>
            </a:rPr>
            <a:t>2. Delivery period within </a:t>
          </a:r>
          <a:r>
            <a:rPr lang="en-US" sz="900" b="1" i="1" u="sng" strike="noStrike">
              <a:solidFill>
                <a:srgbClr val="000000"/>
              </a:solidFill>
              <a:latin typeface="Arial" panose="020B0604020202020204"/>
              <a:cs typeface="Arial" panose="020B0604020202020204"/>
            </a:rPr>
            <a:t>16 C.D</a:t>
          </a:r>
          <a:r>
            <a:rPr lang="en-US" sz="900" b="0" i="1" strike="noStrike">
              <a:solidFill>
                <a:srgbClr val="000000"/>
              </a:solidFill>
              <a:latin typeface="Arial" panose="020B0604020202020204"/>
              <a:cs typeface="Arial" panose="020B0604020202020204"/>
            </a:rPr>
            <a:t> upon receipt of the approved  funded Purchase Order (P.O). Administrative penalties pursuant to Sec. 69  of  the  Revised IRR-RA 9184 shall be imposed for non-delivery without valid reason.</a:t>
          </a:r>
        </a:p>
        <a:p>
          <a:pPr algn="l" rtl="1">
            <a:defRPr sz="1000"/>
          </a:pPr>
          <a:r>
            <a:rPr lang="en-US" sz="900" b="0" i="1" strike="noStrike">
              <a:solidFill>
                <a:srgbClr val="000000"/>
              </a:solidFill>
              <a:latin typeface="Arial" panose="020B0604020202020204"/>
              <a:cs typeface="Arial" panose="020B0604020202020204"/>
            </a:rPr>
            <a:t>3. Warranty shall be for a mininum of three (3) months for supplies &amp; materials; one year for Equipment; 3 years IT Equipment  from date of acceptance by the end-user.</a:t>
          </a:r>
        </a:p>
        <a:p>
          <a:pPr algn="l" rtl="1">
            <a:defRPr sz="1000"/>
          </a:pPr>
          <a:r>
            <a:rPr lang="en-US" sz="900" b="0" i="1" strike="noStrike">
              <a:solidFill>
                <a:srgbClr val="000000"/>
              </a:solidFill>
              <a:latin typeface="Arial" panose="020B0604020202020204"/>
              <a:cs typeface="Arial" panose="020B0604020202020204"/>
            </a:rPr>
            <a:t>4. Price validity shall be for a period of sixty (60) calendar days.</a:t>
          </a:r>
        </a:p>
        <a:p>
          <a:pPr algn="l" rtl="1">
            <a:defRPr sz="1000"/>
          </a:pPr>
          <a:r>
            <a:rPr lang="en-US" sz="900" b="0" i="1">
              <a:latin typeface="+mn-lt"/>
              <a:ea typeface="+mn-ea"/>
              <a:cs typeface="+mn-cs"/>
            </a:rPr>
            <a:t>5. </a:t>
          </a:r>
          <a:r>
            <a:rPr kumimoji="0" lang="en-US" sz="900" b="0" i="1" u="none" strike="noStrike" kern="0" cap="none" spc="0" normalizeH="0" baseline="0" noProof="0">
              <a:ln>
                <a:noFill/>
              </a:ln>
              <a:solidFill>
                <a:sysClr val="windowText" lastClr="000000"/>
              </a:solidFill>
              <a:effectLst/>
              <a:uLnTx/>
              <a:uFillTx/>
              <a:latin typeface="+mn-lt"/>
              <a:ea typeface="+mn-ea"/>
              <a:cs typeface="+mn-cs"/>
            </a:rPr>
            <a:t>PhilGEPS Registration Certificate/Mayor's Permit/DTI /Latest Income Tax Return for ABC's above P500k/Omnibus Sworn Statement </a:t>
          </a:r>
          <a:r>
            <a:rPr kumimoji="0" lang="en-US" sz="1000" b="0" i="1" u="none" strike="noStrike" kern="0" cap="none" spc="0" normalizeH="0" baseline="0" noProof="0">
              <a:ln>
                <a:noFill/>
              </a:ln>
              <a:solidFill>
                <a:sysClr val="windowText" lastClr="000000"/>
              </a:solidFill>
              <a:effectLst/>
              <a:uLnTx/>
              <a:uFillTx/>
              <a:latin typeface="+mn-lt"/>
              <a:ea typeface="+mn-ea"/>
              <a:cs typeface="+mn-cs"/>
            </a:rPr>
            <a:t>for ABC's above P50k shall be attached upon submission of the quotation</a:t>
          </a:r>
          <a:r>
            <a:rPr kumimoji="0" lang="en-US" sz="900" b="0" i="1" u="none" strike="noStrike" kern="0" cap="none" spc="0" normalizeH="0" baseline="0" noProof="0">
              <a:ln>
                <a:noFill/>
              </a:ln>
              <a:solidFill>
                <a:srgbClr val="000000"/>
              </a:solidFill>
              <a:effectLst/>
              <a:uLnTx/>
              <a:uFillTx/>
              <a:latin typeface="Arial" panose="020B0604020202020204"/>
              <a:ea typeface="+mn-ea"/>
              <a:cs typeface="Arial" panose="020B0604020202020204"/>
            </a:rPr>
            <a:t>.</a:t>
          </a:r>
          <a:endParaRPr lang="en-US" sz="900" b="0" i="1" strike="noStrike">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a:cs typeface="Arial" panose="020B0604020202020204"/>
            </a:rPr>
            <a:t>6. Bidders shall submit original brochures of the product .</a:t>
          </a:r>
          <a:r>
            <a:rPr lang="en-US" sz="900" b="0" i="1" strike="noStrike" baseline="0">
              <a:solidFill>
                <a:srgbClr val="000000"/>
              </a:solidFill>
              <a:latin typeface="Arial" panose="020B0604020202020204"/>
              <a:cs typeface="Arial" panose="020B0604020202020204"/>
            </a:rPr>
            <a:t>        </a:t>
          </a:r>
        </a:p>
        <a:p>
          <a:pPr algn="l" rtl="1">
            <a:defRPr sz="1000"/>
          </a:pPr>
          <a:r>
            <a:rPr lang="en-US" sz="900" b="0" i="1" strike="noStrike" baseline="0">
              <a:solidFill>
                <a:srgbClr val="000000"/>
              </a:solidFill>
              <a:latin typeface="Arial" panose="020B0604020202020204"/>
              <a:cs typeface="Arial" panose="020B0604020202020204"/>
            </a:rPr>
            <a:t>7</a:t>
          </a:r>
          <a:r>
            <a:rPr lang="en-US" sz="900" b="1" i="1" strike="noStrike">
              <a:solidFill>
                <a:srgbClr val="000000"/>
              </a:solidFill>
              <a:latin typeface="Arial" panose="020B0604020202020204"/>
              <a:cs typeface="Arial" panose="020B0604020202020204"/>
            </a:rPr>
            <a:t>. </a:t>
          </a:r>
          <a:r>
            <a:rPr lang="en-US" sz="900" b="0" i="1" strike="noStrike">
              <a:solidFill>
                <a:srgbClr val="000000"/>
              </a:solidFill>
              <a:latin typeface="Arial" panose="020B0604020202020204"/>
              <a:cs typeface="Arial" panose="020B0604020202020204"/>
            </a:rPr>
            <a:t>Please indicate the brand for each items being offered.</a:t>
          </a:r>
          <a:r>
            <a:rPr lang="en-US" sz="900" b="1" i="1" strike="noStrike">
              <a:solidFill>
                <a:srgbClr val="000000"/>
              </a:solidFill>
              <a:latin typeface="Arial" panose="020B0604020202020204"/>
              <a:cs typeface="Arial" panose="020B0604020202020204"/>
            </a:rPr>
            <a:t> </a:t>
          </a:r>
          <a:endParaRPr lang="en-US" sz="900" b="1" i="1" strike="noStrike" baseline="0">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a:cs typeface="Arial" panose="020B0604020202020204"/>
            </a:rPr>
            <a:t>8.The approved budget ceiling for this procurement is </a:t>
          </a:r>
          <a:r>
            <a:rPr lang="en-US" sz="900" b="0" i="1" u="sng" strike="noStrike" baseline="0">
              <a:solidFill>
                <a:srgbClr val="000000"/>
              </a:solidFill>
              <a:latin typeface="Arial" panose="020B0604020202020204"/>
              <a:cs typeface="Arial" panose="020B0604020202020204"/>
            </a:rPr>
            <a:t> P 499,966.61</a:t>
          </a:r>
          <a:endParaRPr lang="en-US" sz="900" b="0" i="1" u="sng" strike="noStrike">
            <a:solidFill>
              <a:srgbClr val="000000"/>
            </a:solidFill>
            <a:latin typeface="Arial" panose="020B0604020202020204"/>
            <a:cs typeface="Arial" panose="020B0604020202020204"/>
          </a:endParaRPr>
        </a:p>
      </xdr:txBody>
    </xdr:sp>
    <xdr:clientData/>
  </xdr:twoCellAnchor>
  <xdr:twoCellAnchor editAs="oneCell">
    <xdr:from>
      <xdr:col>0</xdr:col>
      <xdr:colOff>76200</xdr:colOff>
      <xdr:row>53</xdr:row>
      <xdr:rowOff>157655</xdr:rowOff>
    </xdr:from>
    <xdr:to>
      <xdr:col>6</xdr:col>
      <xdr:colOff>19050</xdr:colOff>
      <xdr:row>54</xdr:row>
      <xdr:rowOff>773</xdr:rowOff>
    </xdr:to>
    <xdr:pic>
      <xdr:nvPicPr>
        <xdr:cNvPr id="7" name="Picture 33" descr="dpwhlogo">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8" name="Picture 1" descr="dpwhlogo">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9" name="Picture 33" descr="dpwhlogo">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10" name="Picture 1" descr="dpwhlogo">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11" name="Picture 33" descr="dpwhlogo">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12" name="Picture 33" descr="dpwhlogo">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13" name="Picture 1" descr="dpwhlogo">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14" name="Picture 33" descr="dpwhlogo">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15" name="Picture 1" descr="dpwhlogo">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16" name="Picture 33" descr="dpwhlogo">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17" name="Picture 33" descr="dpwhlogo">
          <a:extLst>
            <a:ext uri="{FF2B5EF4-FFF2-40B4-BE49-F238E27FC236}">
              <a16:creationId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65</xdr:row>
      <xdr:rowOff>57150</xdr:rowOff>
    </xdr:from>
    <xdr:to>
      <xdr:col>6</xdr:col>
      <xdr:colOff>19050</xdr:colOff>
      <xdr:row>65</xdr:row>
      <xdr:rowOff>57150</xdr:rowOff>
    </xdr:to>
    <xdr:pic>
      <xdr:nvPicPr>
        <xdr:cNvPr id="18" name="Picture 1" descr="dpwhlogo">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659130" cy="0"/>
        </a:xfrm>
        <a:prstGeom prst="rect">
          <a:avLst/>
        </a:prstGeom>
        <a:noFill/>
        <a:ln w="9525">
          <a:noFill/>
          <a:miter lim="800000"/>
          <a:headEnd/>
          <a:tailEnd/>
        </a:ln>
      </xdr:spPr>
    </xdr:pic>
    <xdr:clientData/>
  </xdr:twoCellAnchor>
  <xdr:twoCellAnchor editAs="oneCell">
    <xdr:from>
      <xdr:col>0</xdr:col>
      <xdr:colOff>76200</xdr:colOff>
      <xdr:row>65</xdr:row>
      <xdr:rowOff>57150</xdr:rowOff>
    </xdr:from>
    <xdr:to>
      <xdr:col>7</xdr:col>
      <xdr:colOff>0</xdr:colOff>
      <xdr:row>65</xdr:row>
      <xdr:rowOff>57150</xdr:rowOff>
    </xdr:to>
    <xdr:pic>
      <xdr:nvPicPr>
        <xdr:cNvPr id="19" name="Picture 33" descr="dpwhlogo">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20" name="Picture 1" descr="dpwhlogo">
          <a:extLst>
            <a:ext uri="{FF2B5EF4-FFF2-40B4-BE49-F238E27FC236}">
              <a16:creationId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21" name="Picture 33" descr="dpwhlogo">
          <a:extLst>
            <a:ext uri="{FF2B5EF4-FFF2-40B4-BE49-F238E27FC236}">
              <a16:creationId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57150</xdr:rowOff>
    </xdr:from>
    <xdr:to>
      <xdr:col>6</xdr:col>
      <xdr:colOff>19050</xdr:colOff>
      <xdr:row>53</xdr:row>
      <xdr:rowOff>57150</xdr:rowOff>
    </xdr:to>
    <xdr:pic>
      <xdr:nvPicPr>
        <xdr:cNvPr id="22" name="Picture 1" descr="dpwhlogo">
          <a:extLst>
            <a:ext uri="{FF2B5EF4-FFF2-40B4-BE49-F238E27FC236}">
              <a16:creationId xmlns:a16="http://schemas.microsoft.com/office/drawing/2014/main" id="{00000000-0008-0000-0100-000016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604845"/>
          <a:ext cx="659130" cy="0"/>
        </a:xfrm>
        <a:prstGeom prst="rect">
          <a:avLst/>
        </a:prstGeom>
        <a:noFill/>
        <a:ln w="9525">
          <a:noFill/>
          <a:miter lim="800000"/>
          <a:headEnd/>
          <a:tailEnd/>
        </a:ln>
      </xdr:spPr>
    </xdr:pic>
    <xdr:clientData/>
  </xdr:twoCellAnchor>
  <xdr:twoCellAnchor editAs="oneCell">
    <xdr:from>
      <xdr:col>0</xdr:col>
      <xdr:colOff>76200</xdr:colOff>
      <xdr:row>53</xdr:row>
      <xdr:rowOff>57150</xdr:rowOff>
    </xdr:from>
    <xdr:to>
      <xdr:col>7</xdr:col>
      <xdr:colOff>0</xdr:colOff>
      <xdr:row>53</xdr:row>
      <xdr:rowOff>57150</xdr:rowOff>
    </xdr:to>
    <xdr:pic>
      <xdr:nvPicPr>
        <xdr:cNvPr id="23" name="Picture 33" descr="dpwhlogo">
          <a:extLst>
            <a:ext uri="{FF2B5EF4-FFF2-40B4-BE49-F238E27FC236}">
              <a16:creationId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60484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24" name="Picture 1" descr="dpwhlogo">
          <a:extLst>
            <a:ext uri="{FF2B5EF4-FFF2-40B4-BE49-F238E27FC236}">
              <a16:creationId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25" name="Picture 33" descr="dpwhlogo">
          <a:extLst>
            <a:ext uri="{FF2B5EF4-FFF2-40B4-BE49-F238E27FC236}">
              <a16:creationId xmlns:a16="http://schemas.microsoft.com/office/drawing/2014/main" id="{00000000-0008-0000-0100-000019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65</xdr:row>
      <xdr:rowOff>57150</xdr:rowOff>
    </xdr:from>
    <xdr:to>
      <xdr:col>6</xdr:col>
      <xdr:colOff>19050</xdr:colOff>
      <xdr:row>65</xdr:row>
      <xdr:rowOff>57150</xdr:rowOff>
    </xdr:to>
    <xdr:pic>
      <xdr:nvPicPr>
        <xdr:cNvPr id="26" name="Picture 1" descr="dpwhlogo">
          <a:extLst>
            <a:ext uri="{FF2B5EF4-FFF2-40B4-BE49-F238E27FC236}">
              <a16:creationId xmlns:a16="http://schemas.microsoft.com/office/drawing/2014/main" id="{00000000-0008-0000-0100-00001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659130" cy="0"/>
        </a:xfrm>
        <a:prstGeom prst="rect">
          <a:avLst/>
        </a:prstGeom>
        <a:noFill/>
        <a:ln w="9525">
          <a:noFill/>
          <a:miter lim="800000"/>
          <a:headEnd/>
          <a:tailEnd/>
        </a:ln>
      </xdr:spPr>
    </xdr:pic>
    <xdr:clientData/>
  </xdr:twoCellAnchor>
  <xdr:twoCellAnchor editAs="oneCell">
    <xdr:from>
      <xdr:col>0</xdr:col>
      <xdr:colOff>76200</xdr:colOff>
      <xdr:row>65</xdr:row>
      <xdr:rowOff>57150</xdr:rowOff>
    </xdr:from>
    <xdr:to>
      <xdr:col>7</xdr:col>
      <xdr:colOff>0</xdr:colOff>
      <xdr:row>65</xdr:row>
      <xdr:rowOff>57150</xdr:rowOff>
    </xdr:to>
    <xdr:pic>
      <xdr:nvPicPr>
        <xdr:cNvPr id="27" name="Picture 33" descr="dpwhlogo">
          <a:extLst>
            <a:ext uri="{FF2B5EF4-FFF2-40B4-BE49-F238E27FC236}">
              <a16:creationId xmlns:a16="http://schemas.microsoft.com/office/drawing/2014/main" id="{00000000-0008-0000-0100-00001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759460" cy="0"/>
        </a:xfrm>
        <a:prstGeom prst="rect">
          <a:avLst/>
        </a:prstGeom>
        <a:noFill/>
        <a:ln w="9525">
          <a:noFill/>
          <a:miter lim="800000"/>
          <a:headEnd/>
          <a:tailEnd/>
        </a:ln>
      </xdr:spPr>
    </xdr:pic>
    <xdr:clientData/>
  </xdr:twoCellAnchor>
  <xdr:twoCellAnchor editAs="oneCell">
    <xdr:from>
      <xdr:col>0</xdr:col>
      <xdr:colOff>76200</xdr:colOff>
      <xdr:row>65</xdr:row>
      <xdr:rowOff>57150</xdr:rowOff>
    </xdr:from>
    <xdr:to>
      <xdr:col>6</xdr:col>
      <xdr:colOff>19050</xdr:colOff>
      <xdr:row>65</xdr:row>
      <xdr:rowOff>57150</xdr:rowOff>
    </xdr:to>
    <xdr:pic>
      <xdr:nvPicPr>
        <xdr:cNvPr id="28" name="Picture 1" descr="dpwhlogo">
          <a:extLst>
            <a:ext uri="{FF2B5EF4-FFF2-40B4-BE49-F238E27FC236}">
              <a16:creationId xmlns:a16="http://schemas.microsoft.com/office/drawing/2014/main" id="{00000000-0008-0000-0100-00001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659130" cy="0"/>
        </a:xfrm>
        <a:prstGeom prst="rect">
          <a:avLst/>
        </a:prstGeom>
        <a:noFill/>
        <a:ln w="9525">
          <a:noFill/>
          <a:miter lim="800000"/>
          <a:headEnd/>
          <a:tailEnd/>
        </a:ln>
      </xdr:spPr>
    </xdr:pic>
    <xdr:clientData/>
  </xdr:twoCellAnchor>
  <xdr:twoCellAnchor editAs="oneCell">
    <xdr:from>
      <xdr:col>0</xdr:col>
      <xdr:colOff>76200</xdr:colOff>
      <xdr:row>65</xdr:row>
      <xdr:rowOff>57150</xdr:rowOff>
    </xdr:from>
    <xdr:to>
      <xdr:col>7</xdr:col>
      <xdr:colOff>0</xdr:colOff>
      <xdr:row>65</xdr:row>
      <xdr:rowOff>57150</xdr:rowOff>
    </xdr:to>
    <xdr:pic>
      <xdr:nvPicPr>
        <xdr:cNvPr id="29" name="Picture 33" descr="dpwhlogo">
          <a:extLst>
            <a:ext uri="{FF2B5EF4-FFF2-40B4-BE49-F238E27FC236}">
              <a16:creationId xmlns:a16="http://schemas.microsoft.com/office/drawing/2014/main" id="{00000000-0008-0000-0100-00001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30" name="Picture 1" descr="dpwhlogo">
          <a:extLst>
            <a:ext uri="{FF2B5EF4-FFF2-40B4-BE49-F238E27FC236}">
              <a16:creationId xmlns:a16="http://schemas.microsoft.com/office/drawing/2014/main" id="{00000000-0008-0000-0100-00001E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31" name="Picture 33" descr="dpwhlogo">
          <a:extLst>
            <a:ext uri="{FF2B5EF4-FFF2-40B4-BE49-F238E27FC236}">
              <a16:creationId xmlns:a16="http://schemas.microsoft.com/office/drawing/2014/main" id="{00000000-0008-0000-0100-00001F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32" name="Picture 1" descr="dpwhlogo">
          <a:extLst>
            <a:ext uri="{FF2B5EF4-FFF2-40B4-BE49-F238E27FC236}">
              <a16:creationId xmlns:a16="http://schemas.microsoft.com/office/drawing/2014/main" id="{00000000-0008-0000-0100-00002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33" name="Picture 33" descr="dpwhlogo">
          <a:extLst>
            <a:ext uri="{FF2B5EF4-FFF2-40B4-BE49-F238E27FC236}">
              <a16:creationId xmlns:a16="http://schemas.microsoft.com/office/drawing/2014/main" id="{00000000-0008-0000-0100-000021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34" name="Picture 1" descr="dpwhlogo">
          <a:extLst>
            <a:ext uri="{FF2B5EF4-FFF2-40B4-BE49-F238E27FC236}">
              <a16:creationId xmlns:a16="http://schemas.microsoft.com/office/drawing/2014/main" id="{00000000-0008-0000-0100-00002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35" name="Picture 33" descr="dpwhlogo">
          <a:extLst>
            <a:ext uri="{FF2B5EF4-FFF2-40B4-BE49-F238E27FC236}">
              <a16:creationId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36" name="Picture 1" descr="dpwhlogo">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37" name="Picture 33" descr="dpwhlogo">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38" name="Picture 33" descr="dpwhlogo">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39" name="Picture 1" descr="dpwhlogo">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40" name="Picture 33" descr="dpwhlogo">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41" name="Picture 1" descr="dpwhlogo">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42" name="Picture 33" descr="dpwhlogo">
          <a:extLst>
            <a:ext uri="{FF2B5EF4-FFF2-40B4-BE49-F238E27FC236}">
              <a16:creationId xmlns:a16="http://schemas.microsoft.com/office/drawing/2014/main" id="{00000000-0008-0000-0100-00002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43" name="Picture 1" descr="dpwhlogo">
          <a:extLst>
            <a:ext uri="{FF2B5EF4-FFF2-40B4-BE49-F238E27FC236}">
              <a16:creationId xmlns:a16="http://schemas.microsoft.com/office/drawing/2014/main" id="{00000000-0008-0000-0100-00002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44" name="Picture 33" descr="dpwhlogo">
          <a:extLst>
            <a:ext uri="{FF2B5EF4-FFF2-40B4-BE49-F238E27FC236}">
              <a16:creationId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45" name="Picture 1" descr="dpwhlogo">
          <a:extLst>
            <a:ext uri="{FF2B5EF4-FFF2-40B4-BE49-F238E27FC236}">
              <a16:creationId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46" name="Picture 33" descr="dpwhlogo">
          <a:extLst>
            <a:ext uri="{FF2B5EF4-FFF2-40B4-BE49-F238E27FC236}">
              <a16:creationId xmlns:a16="http://schemas.microsoft.com/office/drawing/2014/main" id="{00000000-0008-0000-0100-00002E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47" name="Picture 1" descr="dpwhlogo">
          <a:extLst>
            <a:ext uri="{FF2B5EF4-FFF2-40B4-BE49-F238E27FC236}">
              <a16:creationId xmlns:a16="http://schemas.microsoft.com/office/drawing/2014/main" id="{00000000-0008-0000-0100-00002F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48" name="Picture 33" descr="dpwhlogo">
          <a:extLst>
            <a:ext uri="{FF2B5EF4-FFF2-40B4-BE49-F238E27FC236}">
              <a16:creationId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49" name="Picture 1" descr="dpwhlogo">
          <a:extLst>
            <a:ext uri="{FF2B5EF4-FFF2-40B4-BE49-F238E27FC236}">
              <a16:creationId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50" name="Picture 33" descr="dpwhlogo">
          <a:extLst>
            <a:ext uri="{FF2B5EF4-FFF2-40B4-BE49-F238E27FC236}">
              <a16:creationId xmlns:a16="http://schemas.microsoft.com/office/drawing/2014/main" id="{00000000-0008-0000-0100-00003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51" name="Picture 1" descr="dpwhlogo">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52" name="Picture 33" descr="dpwhlogo">
          <a:extLst>
            <a:ext uri="{FF2B5EF4-FFF2-40B4-BE49-F238E27FC236}">
              <a16:creationId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53" name="Picture 1" descr="dpwhlogo">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54" name="Picture 33" descr="dpwhlogo">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55" name="Picture 1" descr="dpwhlogo">
          <a:extLst>
            <a:ext uri="{FF2B5EF4-FFF2-40B4-BE49-F238E27FC236}">
              <a16:creationId xmlns:a16="http://schemas.microsoft.com/office/drawing/2014/main" id="{00000000-0008-0000-0100-00003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56" name="Picture 33" descr="dpwhlogo">
          <a:extLst>
            <a:ext uri="{FF2B5EF4-FFF2-40B4-BE49-F238E27FC236}">
              <a16:creationId xmlns:a16="http://schemas.microsoft.com/office/drawing/2014/main" id="{00000000-0008-0000-0100-00003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xdr:from>
      <xdr:col>0</xdr:col>
      <xdr:colOff>47624</xdr:colOff>
      <xdr:row>47</xdr:row>
      <xdr:rowOff>28575</xdr:rowOff>
    </xdr:from>
    <xdr:to>
      <xdr:col>58</xdr:col>
      <xdr:colOff>85724</xdr:colOff>
      <xdr:row>50</xdr:row>
      <xdr:rowOff>19050</xdr:rowOff>
    </xdr:to>
    <xdr:sp macro="" textlink="">
      <xdr:nvSpPr>
        <xdr:cNvPr id="57" name="Text Box 3">
          <a:extLst>
            <a:ext uri="{FF2B5EF4-FFF2-40B4-BE49-F238E27FC236}">
              <a16:creationId xmlns:a16="http://schemas.microsoft.com/office/drawing/2014/main" id="{00000000-0008-0000-0100-000039000000}"/>
            </a:ext>
          </a:extLst>
        </xdr:cNvPr>
        <xdr:cNvSpPr txBox="1">
          <a:spLocks noChangeArrowheads="1"/>
        </xdr:cNvSpPr>
      </xdr:nvSpPr>
      <xdr:spPr>
        <a:xfrm>
          <a:off x="46990" y="27690445"/>
          <a:ext cx="7141845" cy="377825"/>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900" b="0" i="0" strike="noStrike">
              <a:solidFill>
                <a:srgbClr val="000000"/>
              </a:solidFill>
              <a:latin typeface="Arial" panose="020B0604020202020204" pitchFamily="7" charset="0"/>
              <a:cs typeface="Arial" panose="020B0604020202020204" pitchFamily="7" charset="0"/>
            </a:rPr>
            <a:t>     </a:t>
          </a:r>
          <a:r>
            <a:rPr lang="en-US" sz="900" b="0" i="1" strike="noStrike">
              <a:solidFill>
                <a:srgbClr val="000000"/>
              </a:solidFill>
              <a:latin typeface="Arial" panose="020B0604020202020204" pitchFamily="7" charset="0"/>
              <a:cs typeface="Arial" panose="020B0604020202020204" pitchFamily="7" charset="0"/>
            </a:rPr>
            <a:t>After having carefully read and accepted your General Conditions, I / We quote you on the item(s) at prices note above. If the</a:t>
          </a:r>
          <a:r>
            <a:rPr lang="en-US" sz="900" b="0" i="1" strike="noStrike" baseline="0">
              <a:solidFill>
                <a:srgbClr val="000000"/>
              </a:solidFill>
              <a:latin typeface="Arial" panose="020B0604020202020204" pitchFamily="7" charset="0"/>
              <a:cs typeface="Arial" panose="020B0604020202020204" pitchFamily="7" charset="0"/>
            </a:rPr>
            <a:t> space for Delivery Period, Warranty and Price Validity are left blank, it means that I  concur with the Terms and Conditions specified by DPWH.</a:t>
          </a:r>
        </a:p>
      </xdr:txBody>
    </xdr:sp>
    <xdr:clientData/>
  </xdr:twoCellAnchor>
  <xdr:twoCellAnchor editAs="oneCell">
    <xdr:from>
      <xdr:col>0</xdr:col>
      <xdr:colOff>76200</xdr:colOff>
      <xdr:row>53</xdr:row>
      <xdr:rowOff>57150</xdr:rowOff>
    </xdr:from>
    <xdr:to>
      <xdr:col>6</xdr:col>
      <xdr:colOff>19050</xdr:colOff>
      <xdr:row>53</xdr:row>
      <xdr:rowOff>57150</xdr:rowOff>
    </xdr:to>
    <xdr:pic>
      <xdr:nvPicPr>
        <xdr:cNvPr id="58" name="Picture 1" descr="dpwhlogo">
          <a:extLst>
            <a:ext uri="{FF2B5EF4-FFF2-40B4-BE49-F238E27FC236}">
              <a16:creationId xmlns:a16="http://schemas.microsoft.com/office/drawing/2014/main" id="{00000000-0008-0000-0100-00003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604845"/>
          <a:ext cx="659130" cy="0"/>
        </a:xfrm>
        <a:prstGeom prst="rect">
          <a:avLst/>
        </a:prstGeom>
        <a:noFill/>
        <a:ln w="9525">
          <a:noFill/>
          <a:miter lim="800000"/>
          <a:headEnd/>
          <a:tailEnd/>
        </a:ln>
      </xdr:spPr>
    </xdr:pic>
    <xdr:clientData/>
  </xdr:twoCellAnchor>
  <xdr:twoCellAnchor editAs="oneCell">
    <xdr:from>
      <xdr:col>0</xdr:col>
      <xdr:colOff>76200</xdr:colOff>
      <xdr:row>53</xdr:row>
      <xdr:rowOff>57150</xdr:rowOff>
    </xdr:from>
    <xdr:to>
      <xdr:col>7</xdr:col>
      <xdr:colOff>0</xdr:colOff>
      <xdr:row>53</xdr:row>
      <xdr:rowOff>57150</xdr:rowOff>
    </xdr:to>
    <xdr:pic>
      <xdr:nvPicPr>
        <xdr:cNvPr id="59" name="Picture 33" descr="dpwhlogo">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604845"/>
          <a:ext cx="759460" cy="0"/>
        </a:xfrm>
        <a:prstGeom prst="rect">
          <a:avLst/>
        </a:prstGeom>
        <a:noFill/>
        <a:ln w="9525">
          <a:noFill/>
          <a:miter lim="800000"/>
          <a:headEnd/>
          <a:tailEnd/>
        </a:ln>
      </xdr:spPr>
    </xdr:pic>
    <xdr:clientData/>
  </xdr:twoCellAnchor>
  <xdr:twoCellAnchor editAs="oneCell">
    <xdr:from>
      <xdr:col>0</xdr:col>
      <xdr:colOff>76200</xdr:colOff>
      <xdr:row>0</xdr:row>
      <xdr:rowOff>57150</xdr:rowOff>
    </xdr:from>
    <xdr:to>
      <xdr:col>6</xdr:col>
      <xdr:colOff>19050</xdr:colOff>
      <xdr:row>0</xdr:row>
      <xdr:rowOff>57150</xdr:rowOff>
    </xdr:to>
    <xdr:pic>
      <xdr:nvPicPr>
        <xdr:cNvPr id="60" name="Picture 1" descr="dpwhlogo">
          <a:extLst>
            <a:ext uri="{FF2B5EF4-FFF2-40B4-BE49-F238E27FC236}">
              <a16:creationId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659130" cy="0"/>
        </a:xfrm>
        <a:prstGeom prst="rect">
          <a:avLst/>
        </a:prstGeom>
        <a:noFill/>
        <a:ln w="9525">
          <a:noFill/>
          <a:miter lim="800000"/>
          <a:headEnd/>
          <a:tailEnd/>
        </a:ln>
      </xdr:spPr>
    </xdr:pic>
    <xdr:clientData/>
  </xdr:twoCellAnchor>
  <xdr:twoCellAnchor editAs="oneCell">
    <xdr:from>
      <xdr:col>0</xdr:col>
      <xdr:colOff>76200</xdr:colOff>
      <xdr:row>0</xdr:row>
      <xdr:rowOff>57150</xdr:rowOff>
    </xdr:from>
    <xdr:to>
      <xdr:col>7</xdr:col>
      <xdr:colOff>0</xdr:colOff>
      <xdr:row>0</xdr:row>
      <xdr:rowOff>57150</xdr:rowOff>
    </xdr:to>
    <xdr:pic>
      <xdr:nvPicPr>
        <xdr:cNvPr id="61" name="Picture 33" descr="dpwhlogo">
          <a:extLst>
            <a:ext uri="{FF2B5EF4-FFF2-40B4-BE49-F238E27FC236}">
              <a16:creationId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759460" cy="0"/>
        </a:xfrm>
        <a:prstGeom prst="rect">
          <a:avLst/>
        </a:prstGeom>
        <a:noFill/>
        <a:ln w="9525">
          <a:noFill/>
          <a:miter lim="800000"/>
          <a:headEnd/>
          <a:tailEnd/>
        </a:ln>
      </xdr:spPr>
    </xdr:pic>
    <xdr:clientData/>
  </xdr:twoCellAnchor>
  <xdr:twoCellAnchor>
    <xdr:from>
      <xdr:col>0</xdr:col>
      <xdr:colOff>28576</xdr:colOff>
      <xdr:row>13</xdr:row>
      <xdr:rowOff>9525</xdr:rowOff>
    </xdr:from>
    <xdr:to>
      <xdr:col>58</xdr:col>
      <xdr:colOff>38101</xdr:colOff>
      <xdr:row>16</xdr:row>
      <xdr:rowOff>9525</xdr:rowOff>
    </xdr:to>
    <xdr:sp macro="" textlink="">
      <xdr:nvSpPr>
        <xdr:cNvPr id="62" name="Text Box 34">
          <a:extLst>
            <a:ext uri="{FF2B5EF4-FFF2-40B4-BE49-F238E27FC236}">
              <a16:creationId xmlns:a16="http://schemas.microsoft.com/office/drawing/2014/main" id="{00000000-0008-0000-0100-00003E000000}"/>
            </a:ext>
          </a:extLst>
        </xdr:cNvPr>
        <xdr:cNvSpPr txBox="1">
          <a:spLocks noChangeArrowheads="1"/>
        </xdr:cNvSpPr>
      </xdr:nvSpPr>
      <xdr:spPr>
        <a:xfrm>
          <a:off x="28575" y="2384425"/>
          <a:ext cx="7113270" cy="802640"/>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900" b="0" i="0" strike="noStrike">
              <a:solidFill>
                <a:srgbClr val="000000"/>
              </a:solidFill>
              <a:latin typeface="Arial" panose="020B0604020202020204"/>
              <a:cs typeface="Arial" panose="020B0604020202020204"/>
            </a:rPr>
            <a:t>     Please quote your lowest price on the item(s) listed below, subject to the Terms and Conditions stated below and submit your  duly signed </a:t>
          </a:r>
          <a:r>
            <a:rPr kumimoji="0" lang="en-US" sz="900" b="0" i="0" u="none" strike="noStrike" kern="0" cap="none" spc="0" normalizeH="0" baseline="0" noProof="0">
              <a:ln>
                <a:noFill/>
              </a:ln>
              <a:solidFill>
                <a:srgbClr val="000000"/>
              </a:solidFill>
              <a:effectLst/>
              <a:uLnTx/>
              <a:uFillTx/>
              <a:latin typeface="Arial" panose="020B0604020202020204"/>
              <a:ea typeface="+mn-ea"/>
              <a:cs typeface="Arial" panose="020B0604020202020204"/>
            </a:rPr>
            <a:t>quotation personally </a:t>
          </a:r>
          <a:r>
            <a:rPr kumimoji="0" lang="en-US" sz="900" b="1" i="0" u="none" strike="noStrike" kern="0" cap="none" spc="0" normalizeH="0" baseline="0" noProof="0">
              <a:ln>
                <a:noFill/>
              </a:ln>
              <a:solidFill>
                <a:srgbClr val="000000"/>
              </a:solidFill>
              <a:effectLst/>
              <a:uLnTx/>
              <a:uFillTx/>
              <a:latin typeface="Arial" panose="020B0604020202020204"/>
              <a:ea typeface="+mn-ea"/>
              <a:cs typeface="Arial" panose="020B0604020202020204"/>
            </a:rPr>
            <a:t>(submitted thru courier/fax will not be accepted)</a:t>
          </a:r>
          <a:r>
            <a:rPr kumimoji="0" lang="en-US" sz="900" b="0" i="0" u="none" strike="noStrike" kern="0" cap="none" spc="0" normalizeH="0" baseline="0" noProof="0">
              <a:ln>
                <a:noFill/>
              </a:ln>
              <a:solidFill>
                <a:srgbClr val="000000"/>
              </a:solidFill>
              <a:effectLst/>
              <a:uLnTx/>
              <a:uFillTx/>
              <a:latin typeface="Arial" panose="020B0604020202020204"/>
              <a:ea typeface="+mn-ea"/>
              <a:cs typeface="Arial" panose="020B0604020202020204"/>
            </a:rPr>
            <a:t> </a:t>
          </a:r>
          <a:r>
            <a:rPr lang="en-US" sz="900" b="0" i="0" strike="noStrike">
              <a:solidFill>
                <a:srgbClr val="000000"/>
              </a:solidFill>
              <a:latin typeface="Arial" panose="020B0604020202020204"/>
              <a:cs typeface="Arial" panose="020B0604020202020204"/>
            </a:rPr>
            <a:t>representative not later than 10:00 A.M. of</a:t>
          </a:r>
          <a:r>
            <a:rPr lang="en-US" sz="900" b="0" i="0" strike="noStrike" baseline="0">
              <a:solidFill>
                <a:srgbClr val="000000"/>
              </a:solidFill>
              <a:latin typeface="Arial" panose="020B0604020202020204"/>
              <a:cs typeface="Arial" panose="020B0604020202020204"/>
            </a:rPr>
            <a:t> June 10, 2025 </a:t>
          </a:r>
          <a:r>
            <a:rPr lang="en-US" sz="900" b="0" i="0" strike="noStrike">
              <a:solidFill>
                <a:srgbClr val="000000"/>
              </a:solidFill>
              <a:latin typeface="Arial" panose="020B0604020202020204"/>
              <a:cs typeface="Arial" panose="020B0604020202020204"/>
            </a:rPr>
            <a:t>in the return envelope attached herewith, to the </a:t>
          </a:r>
          <a:r>
            <a:rPr lang="en-US" sz="900" b="1" i="0" strike="noStrike">
              <a:solidFill>
                <a:srgbClr val="000000"/>
              </a:solidFill>
              <a:latin typeface="Arial" panose="020B0604020202020204"/>
              <a:cs typeface="Arial" panose="020B0604020202020204"/>
            </a:rPr>
            <a:t>Procurement Unit, DPWH</a:t>
          </a:r>
          <a:r>
            <a:rPr lang="en-US" sz="900" b="1" i="0" strike="noStrike" baseline="0">
              <a:solidFill>
                <a:srgbClr val="000000"/>
              </a:solidFill>
              <a:latin typeface="Arial" panose="020B0604020202020204"/>
              <a:cs typeface="Arial" panose="020B0604020202020204"/>
            </a:rPr>
            <a:t> - Southern Mindoro DEO, Dangay, Roxas, Oriental Mindoro</a:t>
          </a:r>
          <a:r>
            <a:rPr lang="en-US" sz="900" b="0" i="0" strike="noStrike">
              <a:solidFill>
                <a:srgbClr val="000000"/>
              </a:solidFill>
              <a:latin typeface="Arial" panose="020B0604020202020204"/>
              <a:cs typeface="Arial" panose="020B0604020202020204"/>
            </a:rPr>
            <a:t>.</a:t>
          </a:r>
        </a:p>
      </xdr:txBody>
    </xdr:sp>
    <xdr:clientData/>
  </xdr:twoCellAnchor>
  <xdr:twoCellAnchor>
    <xdr:from>
      <xdr:col>0</xdr:col>
      <xdr:colOff>38101</xdr:colOff>
      <xdr:row>15</xdr:row>
      <xdr:rowOff>161925</xdr:rowOff>
    </xdr:from>
    <xdr:to>
      <xdr:col>36</xdr:col>
      <xdr:colOff>19050</xdr:colOff>
      <xdr:row>26</xdr:row>
      <xdr:rowOff>171450</xdr:rowOff>
    </xdr:to>
    <xdr:sp macro="" textlink="">
      <xdr:nvSpPr>
        <xdr:cNvPr id="63" name="Text Box 36">
          <a:extLst>
            <a:ext uri="{FF2B5EF4-FFF2-40B4-BE49-F238E27FC236}">
              <a16:creationId xmlns:a16="http://schemas.microsoft.com/office/drawing/2014/main" id="{00000000-0008-0000-0100-00003F000000}"/>
            </a:ext>
          </a:extLst>
        </xdr:cNvPr>
        <xdr:cNvSpPr txBox="1">
          <a:spLocks noChangeArrowheads="1"/>
        </xdr:cNvSpPr>
      </xdr:nvSpPr>
      <xdr:spPr>
        <a:xfrm>
          <a:off x="38100" y="3060700"/>
          <a:ext cx="4308475" cy="2757170"/>
        </a:xfrm>
        <a:prstGeom prst="rect">
          <a:avLst/>
        </a:prstGeom>
        <a:solidFill>
          <a:srgbClr val="FFFFFF"/>
        </a:solidFill>
        <a:ln w="3175">
          <a:solidFill>
            <a:srgbClr val="000000"/>
          </a:solidFill>
          <a:prstDash val="dash"/>
          <a:miter lim="800000"/>
        </a:ln>
      </xdr:spPr>
      <xdr:txBody>
        <a:bodyPr vertOverflow="clip" wrap="square" lIns="27432" tIns="22860" rIns="0" bIns="0" anchor="t" upright="1"/>
        <a:lstStyle/>
        <a:p>
          <a:pPr algn="l" rtl="1">
            <a:defRPr sz="1000"/>
          </a:pPr>
          <a:r>
            <a:rPr lang="en-US" sz="900" b="1" i="1" u="sng" strike="noStrike">
              <a:solidFill>
                <a:srgbClr val="000000"/>
              </a:solidFill>
              <a:latin typeface="Arial" panose="020B0604020202020204"/>
              <a:cs typeface="Arial" panose="020B0604020202020204"/>
            </a:rPr>
            <a:t>TERMS and CONDITIONS :</a:t>
          </a:r>
          <a:endParaRPr lang="en-US" sz="900" b="0" i="1" strike="noStrike">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pitchFamily="7" charset="0"/>
              <a:cs typeface="Arial" panose="020B0604020202020204" pitchFamily="7" charset="0"/>
            </a:rPr>
            <a:t>1. All entries must be typewritten or legibly written.</a:t>
          </a:r>
        </a:p>
        <a:p>
          <a:pPr algn="l" rtl="1">
            <a:defRPr sz="1000"/>
          </a:pPr>
          <a:r>
            <a:rPr lang="en-US" sz="900" b="0" i="1" strike="noStrike">
              <a:solidFill>
                <a:srgbClr val="000000"/>
              </a:solidFill>
              <a:latin typeface="Arial" panose="020B0604020202020204" pitchFamily="7" charset="0"/>
              <a:cs typeface="Arial" panose="020B0604020202020204" pitchFamily="7" charset="0"/>
            </a:rPr>
            <a:t>2. Delivery period within </a:t>
          </a:r>
          <a:r>
            <a:rPr lang="en-US" sz="900" b="1" i="1" u="sng" strike="noStrike">
              <a:solidFill>
                <a:srgbClr val="000000"/>
              </a:solidFill>
              <a:latin typeface="Arial" panose="020B0604020202020204" pitchFamily="7" charset="0"/>
              <a:cs typeface="Arial" panose="020B0604020202020204" pitchFamily="7" charset="0"/>
            </a:rPr>
            <a:t>30 C.D</a:t>
          </a:r>
          <a:r>
            <a:rPr lang="en-US" sz="900" b="0" i="1" strike="noStrike">
              <a:solidFill>
                <a:srgbClr val="000000"/>
              </a:solidFill>
              <a:latin typeface="Arial" panose="020B0604020202020204" pitchFamily="7" charset="0"/>
              <a:cs typeface="Arial" panose="020B0604020202020204" pitchFamily="7" charset="0"/>
            </a:rPr>
            <a:t> upon receipt of the approved  funded Purchase Order (P.O). Administrative penalties pursuant to Sec. 69  of  the  Revised IRR-RA 9184 shall be imposed for non-delivery without valid reason.</a:t>
          </a:r>
        </a:p>
        <a:p>
          <a:pPr algn="l" rtl="1">
            <a:defRPr sz="1000"/>
          </a:pPr>
          <a:r>
            <a:rPr lang="en-US" sz="900" b="0" i="1" strike="noStrike">
              <a:solidFill>
                <a:srgbClr val="000000"/>
              </a:solidFill>
              <a:latin typeface="Arial" panose="020B0604020202020204" pitchFamily="7" charset="0"/>
              <a:cs typeface="Arial" panose="020B0604020202020204" pitchFamily="7" charset="0"/>
            </a:rPr>
            <a:t>3. Warranty shall be for a mininum of three (3) months for supplies &amp; materials; one year for Equipment; 3 years IT Equipment  from date of acceptance by the end-user.</a:t>
          </a:r>
        </a:p>
        <a:p>
          <a:pPr algn="l" rtl="1">
            <a:defRPr sz="1000"/>
          </a:pPr>
          <a:r>
            <a:rPr lang="en-US" sz="900" b="0" i="1" strike="noStrike">
              <a:solidFill>
                <a:srgbClr val="000000"/>
              </a:solidFill>
              <a:latin typeface="Arial" panose="020B0604020202020204" pitchFamily="7" charset="0"/>
              <a:cs typeface="Arial" panose="020B0604020202020204" pitchFamily="7" charset="0"/>
            </a:rPr>
            <a:t>4. Price validity shall be for a period of sixty (60) calendar days.</a:t>
          </a:r>
        </a:p>
        <a:p>
          <a:pPr algn="l" rtl="1">
            <a:defRPr sz="1000"/>
          </a:pPr>
          <a:r>
            <a:rPr lang="en-US" sz="900" b="0" i="1">
              <a:latin typeface="Arial" panose="020B0604020202020204" pitchFamily="7" charset="0"/>
              <a:ea typeface="+mn-ea"/>
              <a:cs typeface="Arial" panose="020B0604020202020204" pitchFamily="7" charset="0"/>
            </a:rPr>
            <a:t>5. </a:t>
          </a:r>
          <a:r>
            <a:rPr lang="en-US" sz="900" b="1" i="1">
              <a:latin typeface="Arial" panose="020B0604020202020204" pitchFamily="7" charset="0"/>
              <a:ea typeface="+mn-ea"/>
              <a:cs typeface="Arial" panose="020B0604020202020204" pitchFamily="7" charset="0"/>
            </a:rPr>
            <a:t>PhilGEPS Registration Certificate/Mayor's Permit/DTI</a:t>
          </a:r>
          <a:r>
            <a:rPr lang="en-US" sz="900" b="1" i="1" baseline="0">
              <a:latin typeface="Arial" panose="020B0604020202020204" pitchFamily="7" charset="0"/>
              <a:ea typeface="+mn-ea"/>
              <a:cs typeface="Arial" panose="020B0604020202020204" pitchFamily="7" charset="0"/>
            </a:rPr>
            <a:t> </a:t>
          </a:r>
          <a:r>
            <a:rPr lang="en-US" sz="900" b="1" i="1">
              <a:latin typeface="Arial" panose="020B0604020202020204" pitchFamily="7" charset="0"/>
              <a:ea typeface="+mn-ea"/>
              <a:cs typeface="Arial" panose="020B0604020202020204" pitchFamily="7" charset="0"/>
            </a:rPr>
            <a:t>/Latest</a:t>
          </a:r>
          <a:r>
            <a:rPr lang="en-US" sz="900" b="1" i="1" baseline="0">
              <a:latin typeface="Arial" panose="020B0604020202020204" pitchFamily="7" charset="0"/>
              <a:ea typeface="+mn-ea"/>
              <a:cs typeface="Arial" panose="020B0604020202020204" pitchFamily="7" charset="0"/>
            </a:rPr>
            <a:t> Income Tax Return for ABC's above P500k/Omnibus Sworn Statement </a:t>
          </a:r>
          <a:r>
            <a:rPr lang="en-US" sz="900" b="1" i="1" baseline="0">
              <a:effectLst/>
              <a:latin typeface="Arial" panose="020B0604020202020204" pitchFamily="7" charset="0"/>
              <a:ea typeface="+mn-ea"/>
              <a:cs typeface="Arial" panose="020B0604020202020204" pitchFamily="7" charset="0"/>
            </a:rPr>
            <a:t>for ABC's above P50k </a:t>
          </a:r>
          <a:r>
            <a:rPr lang="en-US" sz="900" b="0" i="1">
              <a:effectLst/>
              <a:latin typeface="Arial" panose="020B0604020202020204" pitchFamily="7" charset="0"/>
              <a:ea typeface="+mn-ea"/>
              <a:cs typeface="Arial" panose="020B0604020202020204" pitchFamily="7" charset="0"/>
            </a:rPr>
            <a:t>shall be attached upon submission of the quotation</a:t>
          </a:r>
          <a:r>
            <a:rPr lang="en-US" sz="900" b="0" i="1" strike="noStrike">
              <a:solidFill>
                <a:srgbClr val="000000"/>
              </a:solidFill>
              <a:latin typeface="Arial" panose="020B0604020202020204" pitchFamily="7" charset="0"/>
              <a:cs typeface="Arial" panose="020B0604020202020204" pitchFamily="7" charset="0"/>
            </a:rPr>
            <a:t>.</a:t>
          </a:r>
        </a:p>
        <a:p>
          <a:pPr algn="l" rtl="1">
            <a:defRPr sz="1000"/>
          </a:pPr>
          <a:r>
            <a:rPr lang="en-US" sz="900" b="0" i="1" strike="noStrike">
              <a:solidFill>
                <a:srgbClr val="000000"/>
              </a:solidFill>
              <a:latin typeface="Arial" panose="020B0604020202020204" pitchFamily="7" charset="0"/>
              <a:cs typeface="Arial" panose="020B0604020202020204" pitchFamily="7" charset="0"/>
            </a:rPr>
            <a:t>6. Bidders shall submit </a:t>
          </a:r>
          <a:r>
            <a:rPr lang="en-US" sz="900" b="1" i="1" strike="noStrike">
              <a:solidFill>
                <a:srgbClr val="000000"/>
              </a:solidFill>
              <a:latin typeface="Arial" panose="020B0604020202020204" pitchFamily="7" charset="0"/>
              <a:cs typeface="Arial" panose="020B0604020202020204" pitchFamily="7" charset="0"/>
            </a:rPr>
            <a:t>original brochures</a:t>
          </a:r>
          <a:r>
            <a:rPr lang="en-US" sz="900" b="0" i="1" strike="noStrike">
              <a:solidFill>
                <a:srgbClr val="000000"/>
              </a:solidFill>
              <a:latin typeface="Arial" panose="020B0604020202020204" pitchFamily="7" charset="0"/>
              <a:cs typeface="Arial" panose="020B0604020202020204" pitchFamily="7" charset="0"/>
            </a:rPr>
            <a:t> and </a:t>
          </a:r>
          <a:r>
            <a:rPr lang="en-US" sz="900" b="1" i="1" strike="noStrike">
              <a:solidFill>
                <a:srgbClr val="000000"/>
              </a:solidFill>
              <a:latin typeface="Arial" panose="020B0604020202020204" pitchFamily="7" charset="0"/>
              <a:cs typeface="Arial" panose="020B0604020202020204" pitchFamily="7" charset="0"/>
            </a:rPr>
            <a:t>warranty certificate </a:t>
          </a:r>
          <a:r>
            <a:rPr lang="en-US" sz="900" b="0" i="1" strike="noStrike">
              <a:solidFill>
                <a:srgbClr val="000000"/>
              </a:solidFill>
              <a:latin typeface="Arial" panose="020B0604020202020204" pitchFamily="7" charset="0"/>
              <a:cs typeface="Arial" panose="020B0604020202020204" pitchFamily="7" charset="0"/>
            </a:rPr>
            <a:t>of the product .</a:t>
          </a:r>
          <a:r>
            <a:rPr lang="en-US" sz="900" b="0" i="1" strike="noStrike" baseline="0">
              <a:solidFill>
                <a:srgbClr val="000000"/>
              </a:solidFill>
              <a:latin typeface="Arial" panose="020B0604020202020204" pitchFamily="7" charset="0"/>
              <a:cs typeface="Arial" panose="020B0604020202020204" pitchFamily="7" charset="0"/>
            </a:rPr>
            <a:t>        </a:t>
          </a:r>
        </a:p>
        <a:p>
          <a:pPr algn="l" rtl="1">
            <a:defRPr sz="1000"/>
          </a:pPr>
          <a:r>
            <a:rPr lang="en-US" sz="900" b="0" i="1" strike="noStrike" baseline="0">
              <a:solidFill>
                <a:srgbClr val="000000"/>
              </a:solidFill>
              <a:latin typeface="Arial" panose="020B0604020202020204" pitchFamily="7" charset="0"/>
              <a:cs typeface="Arial" panose="020B0604020202020204" pitchFamily="7" charset="0"/>
            </a:rPr>
            <a:t>7</a:t>
          </a:r>
          <a:r>
            <a:rPr lang="en-US" sz="900" b="1" i="1" strike="noStrike">
              <a:solidFill>
                <a:srgbClr val="000000"/>
              </a:solidFill>
              <a:latin typeface="Arial" panose="020B0604020202020204" pitchFamily="7" charset="0"/>
              <a:cs typeface="Arial" panose="020B0604020202020204" pitchFamily="7" charset="0"/>
            </a:rPr>
            <a:t>. </a:t>
          </a:r>
          <a:r>
            <a:rPr lang="en-US" sz="900" b="0" i="1" strike="noStrike">
              <a:solidFill>
                <a:srgbClr val="000000"/>
              </a:solidFill>
              <a:latin typeface="Arial" panose="020B0604020202020204" pitchFamily="7" charset="0"/>
              <a:cs typeface="Arial" panose="020B0604020202020204" pitchFamily="7" charset="0"/>
            </a:rPr>
            <a:t>Please </a:t>
          </a:r>
          <a:r>
            <a:rPr lang="en-US" sz="900" b="1" i="1" strike="noStrike">
              <a:solidFill>
                <a:srgbClr val="000000"/>
              </a:solidFill>
              <a:latin typeface="Arial" panose="020B0604020202020204" pitchFamily="7" charset="0"/>
              <a:cs typeface="Arial" panose="020B0604020202020204" pitchFamily="7" charset="0"/>
            </a:rPr>
            <a:t>indicate the brand </a:t>
          </a:r>
          <a:r>
            <a:rPr lang="en-US" sz="900" b="0" i="1" strike="noStrike">
              <a:solidFill>
                <a:srgbClr val="000000"/>
              </a:solidFill>
              <a:latin typeface="Arial" panose="020B0604020202020204" pitchFamily="7" charset="0"/>
              <a:cs typeface="Arial" panose="020B0604020202020204" pitchFamily="7" charset="0"/>
            </a:rPr>
            <a:t>for each items being offered.</a:t>
          </a:r>
          <a:r>
            <a:rPr lang="en-US" sz="900" b="1" i="1" strike="noStrike">
              <a:solidFill>
                <a:srgbClr val="000000"/>
              </a:solidFill>
              <a:latin typeface="Arial" panose="020B0604020202020204" pitchFamily="7" charset="0"/>
              <a:cs typeface="Arial" panose="020B0604020202020204" pitchFamily="7" charset="0"/>
            </a:rPr>
            <a:t> </a:t>
          </a:r>
          <a:endParaRPr lang="en-US" sz="900" b="1" i="1" strike="noStrike" baseline="0">
            <a:solidFill>
              <a:srgbClr val="000000"/>
            </a:solidFill>
            <a:latin typeface="Arial" panose="020B0604020202020204" pitchFamily="7" charset="0"/>
            <a:cs typeface="Arial" panose="020B0604020202020204" pitchFamily="7" charset="0"/>
          </a:endParaRPr>
        </a:p>
        <a:p>
          <a:pPr algn="l" rtl="1">
            <a:defRPr sz="1000"/>
          </a:pPr>
          <a:r>
            <a:rPr lang="en-US" sz="900" b="0" i="1" strike="noStrike">
              <a:solidFill>
                <a:srgbClr val="000000"/>
              </a:solidFill>
              <a:latin typeface="Arial" panose="020B0604020202020204" pitchFamily="7" charset="0"/>
              <a:cs typeface="Arial" panose="020B0604020202020204" pitchFamily="7" charset="0"/>
            </a:rPr>
            <a:t>8.The approved budget ceiling for this procurement is </a:t>
          </a:r>
          <a:r>
            <a:rPr lang="en-US" sz="900" b="0" i="1" u="sng" strike="noStrike" baseline="0">
              <a:solidFill>
                <a:srgbClr val="000000"/>
              </a:solidFill>
              <a:latin typeface="Arial" panose="020B0604020202020204" pitchFamily="7" charset="0"/>
              <a:cs typeface="Arial" panose="020B0604020202020204" pitchFamily="7" charset="0"/>
            </a:rPr>
            <a:t> P 150,000.00</a:t>
          </a:r>
          <a:endParaRPr lang="en-US" sz="900" b="0" i="1" u="sng" strike="noStrike">
            <a:solidFill>
              <a:srgbClr val="000000"/>
            </a:solidFill>
            <a:latin typeface="Arial" panose="020B0604020202020204" pitchFamily="7" charset="0"/>
            <a:cs typeface="Arial" panose="020B0604020202020204" pitchFamily="7" charset="0"/>
          </a:endParaRPr>
        </a:p>
      </xdr:txBody>
    </xdr:sp>
    <xdr:clientData/>
  </xdr:twoCellAnchor>
  <xdr:twoCellAnchor editAs="oneCell">
    <xdr:from>
      <xdr:col>0</xdr:col>
      <xdr:colOff>76200</xdr:colOff>
      <xdr:row>0</xdr:row>
      <xdr:rowOff>57150</xdr:rowOff>
    </xdr:from>
    <xdr:to>
      <xdr:col>6</xdr:col>
      <xdr:colOff>19050</xdr:colOff>
      <xdr:row>0</xdr:row>
      <xdr:rowOff>57150</xdr:rowOff>
    </xdr:to>
    <xdr:pic>
      <xdr:nvPicPr>
        <xdr:cNvPr id="64" name="Picture 63" descr="dpwhlogo">
          <a:extLst>
            <a:ext uri="{FF2B5EF4-FFF2-40B4-BE49-F238E27FC236}">
              <a16:creationId xmlns:a16="http://schemas.microsoft.com/office/drawing/2014/main" id="{00000000-0008-0000-0100-00004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659130" cy="0"/>
        </a:xfrm>
        <a:prstGeom prst="rect">
          <a:avLst/>
        </a:prstGeom>
        <a:noFill/>
        <a:ln w="9525">
          <a:noFill/>
          <a:miter lim="800000"/>
          <a:headEnd/>
          <a:tailEnd/>
        </a:ln>
      </xdr:spPr>
    </xdr:pic>
    <xdr:clientData/>
  </xdr:twoCellAnchor>
  <xdr:twoCellAnchor editAs="oneCell">
    <xdr:from>
      <xdr:col>1</xdr:col>
      <xdr:colOff>91440</xdr:colOff>
      <xdr:row>0</xdr:row>
      <xdr:rowOff>68580</xdr:rowOff>
    </xdr:from>
    <xdr:to>
      <xdr:col>10</xdr:col>
      <xdr:colOff>0</xdr:colOff>
      <xdr:row>5</xdr:row>
      <xdr:rowOff>104775</xdr:rowOff>
    </xdr:to>
    <xdr:pic>
      <xdr:nvPicPr>
        <xdr:cNvPr id="66" name="Picture 65">
          <a:extLst>
            <a:ext uri="{FF2B5EF4-FFF2-40B4-BE49-F238E27FC236}">
              <a16:creationId xmlns:a16="http://schemas.microsoft.com/office/drawing/2014/main" id="{00000000-0008-0000-0100-00004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10820" y="68580"/>
          <a:ext cx="982980" cy="915670"/>
        </a:xfrm>
        <a:prstGeom prst="rect">
          <a:avLst/>
        </a:prstGeom>
        <a:noFill/>
      </xdr:spPr>
    </xdr:pic>
    <xdr:clientData/>
  </xdr:twoCellAnchor>
  <xdr:twoCellAnchor editAs="oneCell">
    <xdr:from>
      <xdr:col>34</xdr:col>
      <xdr:colOff>71716</xdr:colOff>
      <xdr:row>14</xdr:row>
      <xdr:rowOff>225613</xdr:rowOff>
    </xdr:from>
    <xdr:to>
      <xdr:col>40</xdr:col>
      <xdr:colOff>81727</xdr:colOff>
      <xdr:row>19</xdr:row>
      <xdr:rowOff>85726</xdr:rowOff>
    </xdr:to>
    <xdr:pic>
      <xdr:nvPicPr>
        <xdr:cNvPr id="68" name="Picture 67" descr="for AO">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r="62004" b="46194"/>
        <a:stretch>
          <a:fillRect/>
        </a:stretch>
      </xdr:blipFill>
      <xdr:spPr>
        <a:xfrm>
          <a:off x="3881716" y="2758142"/>
          <a:ext cx="828040" cy="1025525"/>
        </a:xfrm>
        <a:prstGeom prst="rect">
          <a:avLst/>
        </a:prstGeom>
      </xdr:spPr>
    </xdr:pic>
    <xdr:clientData/>
  </xdr:twoCellAnchor>
  <xdr:twoCellAnchor editAs="oneCell">
    <xdr:from>
      <xdr:col>37</xdr:col>
      <xdr:colOff>22412</xdr:colOff>
      <xdr:row>16</xdr:row>
      <xdr:rowOff>11207</xdr:rowOff>
    </xdr:from>
    <xdr:to>
      <xdr:col>57</xdr:col>
      <xdr:colOff>22412</xdr:colOff>
      <xdr:row>21</xdr:row>
      <xdr:rowOff>302559</xdr:rowOff>
    </xdr:to>
    <xdr:pic>
      <xdr:nvPicPr>
        <xdr:cNvPr id="69" name="Picture 68">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a:xfrm>
          <a:off x="4202206" y="3126442"/>
          <a:ext cx="2510118" cy="1266264"/>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zoomScale="79" zoomScaleNormal="79" workbookViewId="0"/>
  </sheetViews>
  <sheetFormatPr defaultColWidth="10.28515625" defaultRowHeight="12.75"/>
  <sheetData/>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G66"/>
  <sheetViews>
    <sheetView tabSelected="1" view="pageBreakPreview" zoomScale="85" zoomScaleNormal="100" workbookViewId="0">
      <selection activeCell="E30" sqref="E30:AH30"/>
    </sheetView>
  </sheetViews>
  <sheetFormatPr defaultColWidth="1.7109375" defaultRowHeight="12.75"/>
  <cols>
    <col min="34" max="34" width="1.7109375" customWidth="1"/>
    <col min="35" max="35" width="2.140625" customWidth="1"/>
    <col min="38" max="38" width="3.28515625" customWidth="1"/>
    <col min="42" max="42" width="4.7109375" customWidth="1"/>
    <col min="51" max="52" width="1.28515625" customWidth="1"/>
    <col min="59" max="59" width="1.7109375" customWidth="1"/>
    <col min="69" max="69" width="2.5703125" customWidth="1"/>
  </cols>
  <sheetData>
    <row r="1" spans="1:59">
      <c r="A1" s="402" t="s">
        <v>0</v>
      </c>
      <c r="B1" s="403"/>
      <c r="C1" s="403"/>
      <c r="D1" s="403"/>
      <c r="E1" s="403"/>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3"/>
      <c r="AH1" s="403"/>
      <c r="AI1" s="403"/>
      <c r="AJ1" s="403"/>
      <c r="AK1" s="403"/>
      <c r="AL1" s="403"/>
      <c r="AM1" s="403"/>
      <c r="AN1" s="403"/>
      <c r="AO1" s="403"/>
      <c r="AP1" s="403"/>
      <c r="AQ1" s="403"/>
      <c r="AR1" s="403"/>
      <c r="AS1" s="403"/>
      <c r="AT1" s="403"/>
      <c r="AU1" s="403"/>
      <c r="AV1" s="403"/>
      <c r="AW1" s="403"/>
      <c r="AX1" s="403"/>
      <c r="AY1" s="403"/>
      <c r="AZ1" s="403"/>
      <c r="BA1" s="403"/>
      <c r="BB1" s="403"/>
      <c r="BC1" s="403"/>
      <c r="BD1" s="403"/>
      <c r="BE1" s="403"/>
      <c r="BF1" s="403"/>
      <c r="BG1" s="404"/>
    </row>
    <row r="2" spans="1:59" ht="15">
      <c r="A2" s="405" t="s">
        <v>1</v>
      </c>
      <c r="B2" s="406"/>
      <c r="C2" s="406"/>
      <c r="D2" s="406"/>
      <c r="E2" s="406"/>
      <c r="F2" s="406"/>
      <c r="G2" s="406"/>
      <c r="H2" s="406"/>
      <c r="I2" s="406"/>
      <c r="J2" s="406"/>
      <c r="K2" s="406"/>
      <c r="L2" s="406"/>
      <c r="M2" s="406"/>
      <c r="N2" s="406"/>
      <c r="O2" s="406"/>
      <c r="P2" s="406"/>
      <c r="Q2" s="406"/>
      <c r="R2" s="406"/>
      <c r="S2" s="406"/>
      <c r="T2" s="406"/>
      <c r="U2" s="406"/>
      <c r="V2" s="406"/>
      <c r="W2" s="406"/>
      <c r="X2" s="406"/>
      <c r="Y2" s="406"/>
      <c r="Z2" s="406"/>
      <c r="AA2" s="406"/>
      <c r="AB2" s="406"/>
      <c r="AC2" s="406"/>
      <c r="AD2" s="406"/>
      <c r="AE2" s="406"/>
      <c r="AF2" s="406"/>
      <c r="AG2" s="406"/>
      <c r="AH2" s="406"/>
      <c r="AI2" s="406"/>
      <c r="AJ2" s="406"/>
      <c r="AK2" s="406"/>
      <c r="AL2" s="406"/>
      <c r="AM2" s="406"/>
      <c r="AN2" s="406"/>
      <c r="AO2" s="406"/>
      <c r="AP2" s="406"/>
      <c r="AQ2" s="406"/>
      <c r="AR2" s="406"/>
      <c r="AS2" s="406"/>
      <c r="AT2" s="406"/>
      <c r="AU2" s="406"/>
      <c r="AV2" s="406"/>
      <c r="AW2" s="406"/>
      <c r="AX2" s="406"/>
      <c r="AY2" s="406"/>
      <c r="AZ2" s="406"/>
      <c r="BA2" s="406"/>
      <c r="BB2" s="406"/>
      <c r="BC2" s="406"/>
      <c r="BD2" s="406"/>
      <c r="BE2" s="406"/>
      <c r="BF2" s="406"/>
      <c r="BG2" s="407"/>
    </row>
    <row r="3" spans="1:59" ht="15" customHeight="1">
      <c r="A3" s="408" t="s">
        <v>2</v>
      </c>
      <c r="B3" s="406"/>
      <c r="C3" s="406"/>
      <c r="D3" s="406"/>
      <c r="E3" s="406"/>
      <c r="F3" s="406"/>
      <c r="G3" s="406"/>
      <c r="H3" s="406"/>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I3" s="406"/>
      <c r="AJ3" s="406"/>
      <c r="AK3" s="406"/>
      <c r="AL3" s="406"/>
      <c r="AM3" s="406"/>
      <c r="AN3" s="406"/>
      <c r="AO3" s="406"/>
      <c r="AP3" s="406"/>
      <c r="AQ3" s="406"/>
      <c r="AR3" s="406"/>
      <c r="AS3" s="406"/>
      <c r="AT3" s="406"/>
      <c r="AU3" s="406"/>
      <c r="AV3" s="406"/>
      <c r="AW3" s="406"/>
      <c r="AX3" s="406"/>
      <c r="AY3" s="406"/>
      <c r="AZ3" s="406"/>
      <c r="BA3" s="406"/>
      <c r="BB3" s="406"/>
      <c r="BC3" s="406"/>
      <c r="BD3" s="406"/>
      <c r="BE3" s="406"/>
      <c r="BF3" s="406"/>
      <c r="BG3" s="407"/>
    </row>
    <row r="4" spans="1:59" ht="15" customHeight="1">
      <c r="A4" s="408" t="s">
        <v>3</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c r="AR4" s="406"/>
      <c r="AS4" s="406"/>
      <c r="AT4" s="406"/>
      <c r="AU4" s="406"/>
      <c r="AV4" s="406"/>
      <c r="AW4" s="406"/>
      <c r="AX4" s="406"/>
      <c r="AY4" s="406"/>
      <c r="AZ4" s="406"/>
      <c r="BA4" s="406"/>
      <c r="BB4" s="406"/>
      <c r="BC4" s="406"/>
      <c r="BD4" s="406"/>
      <c r="BE4" s="406"/>
      <c r="BF4" s="406"/>
      <c r="BG4" s="407"/>
    </row>
    <row r="5" spans="1:59" ht="12.75" customHeight="1">
      <c r="A5" s="409" t="s">
        <v>4</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c r="AW5" s="410"/>
      <c r="AX5" s="410"/>
      <c r="AY5" s="410"/>
      <c r="AZ5" s="410"/>
      <c r="BA5" s="410"/>
      <c r="BB5" s="410"/>
      <c r="BC5" s="410"/>
      <c r="BD5" s="410"/>
      <c r="BE5" s="410"/>
      <c r="BF5" s="410"/>
      <c r="BG5" s="411"/>
    </row>
    <row r="6" spans="1:59" ht="13.5" customHeight="1">
      <c r="A6" s="409" t="s">
        <v>5</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c r="AD6" s="410"/>
      <c r="AE6" s="410"/>
      <c r="AF6" s="410"/>
      <c r="AG6" s="410"/>
      <c r="AH6" s="410"/>
      <c r="AI6" s="410"/>
      <c r="AJ6" s="410"/>
      <c r="AK6" s="410"/>
      <c r="AL6" s="410"/>
      <c r="AM6" s="410"/>
      <c r="AN6" s="410"/>
      <c r="AO6" s="410"/>
      <c r="AP6" s="410"/>
      <c r="AQ6" s="410"/>
      <c r="AR6" s="410"/>
      <c r="AS6" s="410"/>
      <c r="AT6" s="410"/>
      <c r="AU6" s="410"/>
      <c r="AV6" s="410"/>
      <c r="AW6" s="410"/>
      <c r="AX6" s="410"/>
      <c r="AY6" s="410"/>
      <c r="AZ6" s="410"/>
      <c r="BA6" s="410"/>
      <c r="BB6" s="410"/>
      <c r="BC6" s="410"/>
      <c r="BD6" s="410"/>
      <c r="BE6" s="410"/>
      <c r="BF6" s="410"/>
      <c r="BG6" s="411"/>
    </row>
    <row r="7" spans="1:59">
      <c r="A7" s="266" t="s">
        <v>6</v>
      </c>
      <c r="B7" s="267"/>
      <c r="C7" s="267"/>
      <c r="D7" s="267"/>
      <c r="E7" s="267"/>
      <c r="F7" s="267"/>
      <c r="G7" s="267"/>
      <c r="H7" s="267"/>
      <c r="I7" s="267"/>
      <c r="J7" s="267"/>
      <c r="K7" s="267"/>
      <c r="L7" s="267"/>
      <c r="M7" s="267"/>
      <c r="N7" s="412" t="s">
        <v>7</v>
      </c>
      <c r="O7" s="412"/>
      <c r="P7" s="412"/>
      <c r="Q7" s="412"/>
      <c r="R7" s="412"/>
      <c r="S7" s="412"/>
      <c r="T7" s="412"/>
      <c r="U7" s="412"/>
      <c r="V7" s="412"/>
      <c r="W7" s="267" t="s">
        <v>8</v>
      </c>
      <c r="X7" s="267"/>
      <c r="Y7" s="267"/>
      <c r="Z7" s="267"/>
      <c r="AA7" s="267"/>
      <c r="AB7" s="267"/>
      <c r="AC7" s="267"/>
      <c r="AD7" s="267"/>
      <c r="AE7" s="267"/>
      <c r="AF7" s="267"/>
      <c r="AG7" s="267"/>
      <c r="AH7" s="267"/>
      <c r="AI7" s="267"/>
      <c r="AJ7" s="267"/>
      <c r="AK7" s="267"/>
      <c r="AL7" s="267"/>
      <c r="AM7" s="267"/>
      <c r="AN7" s="267" t="s">
        <v>9</v>
      </c>
      <c r="AO7" s="413" t="s">
        <v>1771</v>
      </c>
      <c r="AP7" s="413"/>
      <c r="AQ7" s="413"/>
      <c r="AR7" s="413"/>
      <c r="AS7" s="413"/>
      <c r="AT7" s="413"/>
      <c r="AU7" s="413"/>
      <c r="AV7" s="413"/>
      <c r="AW7" s="413"/>
      <c r="AX7" s="413"/>
      <c r="AY7" s="413"/>
      <c r="AZ7" s="413"/>
      <c r="BA7" s="413"/>
      <c r="BB7" s="413"/>
      <c r="BC7" s="413"/>
      <c r="BD7" s="413"/>
      <c r="BE7" s="413"/>
      <c r="BF7" s="413"/>
      <c r="BG7" s="414"/>
    </row>
    <row r="8" spans="1:59">
      <c r="A8" s="268" t="s">
        <v>10</v>
      </c>
      <c r="B8" s="269"/>
      <c r="C8" s="269"/>
      <c r="D8" s="269"/>
      <c r="E8" s="269"/>
      <c r="F8" s="269"/>
      <c r="G8" s="269"/>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269" t="s">
        <v>11</v>
      </c>
      <c r="AL8" s="269"/>
      <c r="AM8" s="269"/>
      <c r="AN8" s="269" t="s">
        <v>9</v>
      </c>
      <c r="AO8" s="416">
        <v>45813</v>
      </c>
      <c r="AP8" s="416"/>
      <c r="AQ8" s="416"/>
      <c r="AR8" s="416"/>
      <c r="AS8" s="416"/>
      <c r="AT8" s="416"/>
      <c r="AU8" s="416"/>
      <c r="AV8" s="416"/>
      <c r="AW8" s="416"/>
      <c r="AX8" s="416"/>
      <c r="AY8" s="416"/>
      <c r="AZ8" s="416"/>
      <c r="BA8" s="416"/>
      <c r="BB8" s="416"/>
      <c r="BC8" s="416"/>
      <c r="BD8" s="416"/>
      <c r="BE8" s="416"/>
      <c r="BF8" s="416"/>
      <c r="BG8" s="417"/>
    </row>
    <row r="9" spans="1:59">
      <c r="A9" s="270" t="s">
        <v>12</v>
      </c>
      <c r="L9" t="s">
        <v>9</v>
      </c>
      <c r="M9" s="385" t="s">
        <v>13</v>
      </c>
      <c r="N9" s="385"/>
      <c r="O9" s="385"/>
      <c r="P9" s="385"/>
      <c r="Q9" s="385"/>
      <c r="R9" s="385"/>
      <c r="S9" s="385"/>
      <c r="T9" s="385"/>
      <c r="U9" s="385"/>
      <c r="V9" s="385"/>
      <c r="W9" s="385"/>
      <c r="X9" s="385"/>
      <c r="Y9" s="385"/>
      <c r="Z9" s="385"/>
      <c r="AA9" s="385"/>
      <c r="AB9" s="385"/>
      <c r="AC9" s="385"/>
      <c r="AD9" s="385"/>
      <c r="AE9" s="272"/>
      <c r="AF9" s="386" t="s">
        <v>14</v>
      </c>
      <c r="AG9" s="386"/>
      <c r="AH9" s="386"/>
      <c r="AI9" s="386"/>
      <c r="AJ9" s="386"/>
      <c r="AK9" s="386"/>
      <c r="AL9" s="386"/>
      <c r="AM9" s="386"/>
      <c r="AN9" t="s">
        <v>9</v>
      </c>
      <c r="AO9" s="387" t="s">
        <v>1772</v>
      </c>
      <c r="AP9" s="387"/>
      <c r="AQ9" s="387"/>
      <c r="AR9" s="387"/>
      <c r="AS9" s="387"/>
      <c r="AT9" s="387"/>
      <c r="AU9" s="387"/>
      <c r="AV9" s="387"/>
      <c r="AW9" s="387"/>
      <c r="AX9" s="387"/>
      <c r="AY9" s="387"/>
      <c r="AZ9" s="387"/>
      <c r="BA9" s="387"/>
      <c r="BB9" s="387"/>
      <c r="BC9" s="387"/>
      <c r="BD9" s="387"/>
      <c r="BE9" s="387"/>
      <c r="BF9" s="387"/>
      <c r="BG9" s="388"/>
    </row>
    <row r="10" spans="1:59">
      <c r="A10" s="270"/>
      <c r="M10" s="389" t="s">
        <v>15</v>
      </c>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276"/>
      <c r="AO10" s="277"/>
      <c r="AP10" s="277"/>
      <c r="AQ10" s="277"/>
      <c r="AR10" s="277"/>
      <c r="AS10" s="277"/>
      <c r="AT10" s="277"/>
      <c r="AU10" s="277"/>
      <c r="AV10" s="277"/>
      <c r="AW10" s="277"/>
      <c r="AX10" s="277"/>
      <c r="AY10" s="277"/>
      <c r="AZ10" s="277"/>
      <c r="BA10" s="277"/>
      <c r="BB10" s="277"/>
      <c r="BC10" s="277"/>
      <c r="BD10" s="277"/>
      <c r="BE10" s="277"/>
      <c r="BF10" s="277"/>
      <c r="BG10" s="278"/>
    </row>
    <row r="11" spans="1:59" s="233" customFormat="1" ht="15">
      <c r="A11" s="390" t="s">
        <v>16</v>
      </c>
      <c r="B11" s="391"/>
      <c r="C11" s="391"/>
      <c r="D11" s="391"/>
      <c r="E11" s="391"/>
      <c r="F11" s="391"/>
      <c r="G11" s="391"/>
      <c r="H11" s="391"/>
      <c r="I11" s="391"/>
      <c r="J11" s="391"/>
      <c r="K11" s="391"/>
      <c r="L11" s="273" t="s">
        <v>9</v>
      </c>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c r="AW11" s="391"/>
      <c r="AX11" s="391"/>
      <c r="AY11" s="391"/>
      <c r="AZ11" s="391"/>
      <c r="BA11" s="391"/>
      <c r="BB11" s="391"/>
      <c r="BC11" s="391"/>
      <c r="BD11" s="391"/>
      <c r="BE11" s="391"/>
      <c r="BF11" s="391"/>
      <c r="BG11" s="392"/>
    </row>
    <row r="12" spans="1:59" s="233" customFormat="1" ht="14.25" customHeight="1">
      <c r="A12" s="393" t="s">
        <v>17</v>
      </c>
      <c r="B12" s="394"/>
      <c r="C12" s="394"/>
      <c r="D12" s="394"/>
      <c r="E12" s="394"/>
      <c r="F12" s="394"/>
      <c r="G12" s="394"/>
      <c r="H12" s="394"/>
      <c r="I12" s="394"/>
      <c r="J12" s="394"/>
      <c r="K12" s="394"/>
      <c r="L12" s="274" t="s">
        <v>9</v>
      </c>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c r="AW12" s="394"/>
      <c r="AX12" s="394"/>
      <c r="AY12" s="394"/>
      <c r="AZ12" s="394"/>
      <c r="BA12" s="394"/>
      <c r="BB12" s="394"/>
      <c r="BC12" s="394"/>
      <c r="BD12" s="394"/>
      <c r="BE12" s="394"/>
      <c r="BF12" s="394"/>
      <c r="BG12" s="395"/>
    </row>
    <row r="13" spans="1:59" s="233" customFormat="1" ht="20.25" customHeight="1">
      <c r="A13" s="396" t="s">
        <v>18</v>
      </c>
      <c r="B13" s="397"/>
      <c r="C13" s="397"/>
      <c r="D13" s="397"/>
      <c r="E13" s="397"/>
      <c r="F13" s="397"/>
      <c r="G13" s="397"/>
      <c r="H13" s="397"/>
      <c r="I13" s="397"/>
      <c r="J13" s="397"/>
      <c r="K13" s="397"/>
      <c r="L13" s="275" t="s">
        <v>9</v>
      </c>
      <c r="M13" s="398"/>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400"/>
      <c r="AP13" s="237" t="s">
        <v>19</v>
      </c>
      <c r="AQ13" s="237"/>
      <c r="AR13" s="237"/>
      <c r="AS13" s="237"/>
      <c r="AT13" s="399"/>
      <c r="AU13" s="399"/>
      <c r="AV13" s="399"/>
      <c r="AW13" s="399"/>
      <c r="AX13" s="399"/>
      <c r="AY13" s="399"/>
      <c r="AZ13" s="399"/>
      <c r="BA13" s="399"/>
      <c r="BB13" s="399"/>
      <c r="BC13" s="399"/>
      <c r="BD13" s="399"/>
      <c r="BE13" s="399"/>
      <c r="BF13" s="399"/>
      <c r="BG13" s="401"/>
    </row>
    <row r="14" spans="1:59" s="233" customFormat="1" ht="17.25" customHeight="1">
      <c r="A14" s="270"/>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s="279"/>
    </row>
    <row r="15" spans="1:59" s="233" customFormat="1" ht="24" customHeight="1">
      <c r="A15" s="270"/>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s="279"/>
    </row>
    <row r="16" spans="1:59" s="233" customFormat="1" ht="21.95" customHeight="1">
      <c r="A16" s="270"/>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s="279"/>
    </row>
    <row r="17" spans="1:59" s="233" customFormat="1" ht="15">
      <c r="A17" s="270"/>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s="279"/>
    </row>
    <row r="18" spans="1:59" s="233" customFormat="1" ht="15">
      <c r="A18" s="270"/>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s="279"/>
    </row>
    <row r="19" spans="1:59" s="233" customFormat="1" ht="15.75">
      <c r="A19" s="270"/>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s="374"/>
      <c r="AQ19" s="374"/>
      <c r="AR19" s="374"/>
      <c r="AS19" s="374"/>
      <c r="AT19" s="374"/>
      <c r="AU19" s="374"/>
      <c r="AV19" s="374"/>
      <c r="AW19" s="374"/>
      <c r="AX19" s="374"/>
      <c r="AY19" s="374"/>
      <c r="AZ19" s="374"/>
      <c r="BA19" s="374"/>
      <c r="BB19" s="374"/>
      <c r="BC19" s="374"/>
      <c r="BD19" s="374"/>
      <c r="BE19" s="374"/>
      <c r="BF19" s="374"/>
      <c r="BG19" s="375"/>
    </row>
    <row r="20" spans="1:59" s="233" customFormat="1" ht="16.5">
      <c r="A20" s="270"/>
      <c r="B20"/>
      <c r="C20"/>
      <c r="D20"/>
      <c r="E20"/>
      <c r="F20"/>
      <c r="G20"/>
      <c r="H20"/>
      <c r="I20"/>
      <c r="J20"/>
      <c r="K20"/>
      <c r="L20"/>
      <c r="M20"/>
      <c r="N20"/>
      <c r="O20"/>
      <c r="P20"/>
      <c r="Q20"/>
      <c r="R20"/>
      <c r="S20"/>
      <c r="T20"/>
      <c r="U20"/>
      <c r="V20"/>
      <c r="W20"/>
      <c r="X20"/>
      <c r="Y20"/>
      <c r="Z20"/>
      <c r="AA20"/>
      <c r="AB20"/>
      <c r="AC20"/>
      <c r="AD20"/>
      <c r="AE20"/>
      <c r="AF20"/>
      <c r="AG20"/>
      <c r="AH20"/>
      <c r="AI20"/>
      <c r="AJ20"/>
      <c r="AK20"/>
      <c r="AL20" s="376" t="s">
        <v>20</v>
      </c>
      <c r="AM20" s="376"/>
      <c r="AN20" s="376"/>
      <c r="AO20" s="376"/>
      <c r="AP20" s="376"/>
      <c r="AQ20" s="376"/>
      <c r="AR20" s="376"/>
      <c r="AS20" s="376"/>
      <c r="AT20" s="376"/>
      <c r="AU20" s="376"/>
      <c r="AV20" s="376"/>
      <c r="AW20" s="376"/>
      <c r="AX20" s="376"/>
      <c r="AY20" s="376"/>
      <c r="AZ20" s="376"/>
      <c r="BA20" s="376"/>
      <c r="BB20" s="376"/>
      <c r="BC20" s="376"/>
      <c r="BD20" s="376"/>
      <c r="BE20" s="376"/>
      <c r="BF20" s="376"/>
      <c r="BG20" s="377"/>
    </row>
    <row r="21" spans="1:59" s="233" customFormat="1" ht="14.25" customHeight="1">
      <c r="A21" s="270"/>
      <c r="B21"/>
      <c r="C21"/>
      <c r="D21"/>
      <c r="E21"/>
      <c r="F21"/>
      <c r="G21"/>
      <c r="H21"/>
      <c r="I21"/>
      <c r="J21"/>
      <c r="K21"/>
      <c r="L21"/>
      <c r="M21"/>
      <c r="N21"/>
      <c r="O21"/>
      <c r="P21"/>
      <c r="Q21"/>
      <c r="R21"/>
      <c r="S21"/>
      <c r="T21"/>
      <c r="U21"/>
      <c r="V21"/>
      <c r="W21"/>
      <c r="X21"/>
      <c r="Y21"/>
      <c r="Z21"/>
      <c r="AA21"/>
      <c r="AB21"/>
      <c r="AC21"/>
      <c r="AD21"/>
      <c r="AE21"/>
      <c r="AF21"/>
      <c r="AG21"/>
      <c r="AH21"/>
      <c r="AI21"/>
      <c r="AJ21"/>
      <c r="AK21" s="378" t="s">
        <v>21</v>
      </c>
      <c r="AL21" s="378"/>
      <c r="AM21" s="378"/>
      <c r="AN21" s="378"/>
      <c r="AO21" s="378"/>
      <c r="AP21" s="378"/>
      <c r="AQ21" s="378"/>
      <c r="AR21" s="378"/>
      <c r="AS21" s="378"/>
      <c r="AT21" s="378"/>
      <c r="AU21" s="378"/>
      <c r="AV21" s="378"/>
      <c r="AW21" s="378"/>
      <c r="AX21" s="378"/>
      <c r="AY21" s="378"/>
      <c r="AZ21" s="378"/>
      <c r="BA21" s="378"/>
      <c r="BB21" s="378"/>
      <c r="BC21" s="378"/>
      <c r="BD21" s="378"/>
      <c r="BE21" s="378"/>
      <c r="BF21" s="378"/>
      <c r="BG21" s="280"/>
    </row>
    <row r="22" spans="1:59" s="233" customFormat="1" ht="30.95" customHeight="1">
      <c r="A22" s="270"/>
      <c r="B22"/>
      <c r="C22"/>
      <c r="D22"/>
      <c r="E22"/>
      <c r="F22"/>
      <c r="G22"/>
      <c r="H22"/>
      <c r="I22"/>
      <c r="J22"/>
      <c r="K22"/>
      <c r="L22"/>
      <c r="M22"/>
      <c r="N22"/>
      <c r="O22"/>
      <c r="P22"/>
      <c r="Q22"/>
      <c r="R22"/>
      <c r="S22"/>
      <c r="T22"/>
      <c r="U22"/>
      <c r="V22"/>
      <c r="W22"/>
      <c r="X22"/>
      <c r="Y22"/>
      <c r="Z22"/>
      <c r="AA22"/>
      <c r="AB22"/>
      <c r="AC22"/>
      <c r="AD22"/>
      <c r="AE22"/>
      <c r="AF22"/>
      <c r="AG22"/>
      <c r="AH22"/>
      <c r="AI22"/>
      <c r="AJ22"/>
      <c r="AK22"/>
      <c r="BG22" s="250"/>
    </row>
    <row r="23" spans="1:59" s="233" customFormat="1" ht="15">
      <c r="A23" s="270"/>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s="292"/>
      <c r="AQ23" s="292"/>
      <c r="AR23" s="292"/>
      <c r="AS23" s="292"/>
      <c r="AT23" s="292"/>
      <c r="AU23" s="292"/>
      <c r="AV23" s="292"/>
      <c r="AW23" s="292"/>
      <c r="AX23" s="292"/>
      <c r="AY23" s="292"/>
      <c r="AZ23" s="292"/>
      <c r="BA23" s="292"/>
      <c r="BB23" s="292"/>
      <c r="BC23" s="292"/>
      <c r="BD23" s="292"/>
      <c r="BE23" s="292"/>
      <c r="BF23" s="292"/>
      <c r="BG23" s="293"/>
    </row>
    <row r="24" spans="1:59" s="233" customFormat="1" ht="15">
      <c r="A24" s="270"/>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s="292"/>
      <c r="AQ24" s="292"/>
      <c r="AR24" s="292"/>
      <c r="AS24" s="292"/>
      <c r="AT24" s="292"/>
      <c r="AU24" s="292"/>
      <c r="AV24" s="292"/>
      <c r="AW24" s="292"/>
      <c r="AX24" s="292"/>
      <c r="AY24" s="292"/>
      <c r="AZ24" s="292"/>
      <c r="BA24" s="292"/>
      <c r="BB24" s="292"/>
      <c r="BC24" s="292"/>
      <c r="BD24" s="292"/>
      <c r="BE24" s="292"/>
      <c r="BF24" s="292"/>
      <c r="BG24" s="293"/>
    </row>
    <row r="25" spans="1:59" s="233" customFormat="1" ht="29.1" customHeight="1">
      <c r="A25" s="270"/>
      <c r="B25"/>
      <c r="C25"/>
      <c r="D25"/>
      <c r="E25"/>
      <c r="F25"/>
      <c r="G25"/>
      <c r="H25"/>
      <c r="I25"/>
      <c r="J25"/>
      <c r="K25"/>
      <c r="L25"/>
      <c r="M25"/>
      <c r="N25"/>
      <c r="O25"/>
      <c r="P25"/>
      <c r="Q25"/>
      <c r="R25"/>
      <c r="S25"/>
      <c r="T25"/>
      <c r="U25"/>
      <c r="V25"/>
      <c r="W25"/>
      <c r="X25"/>
      <c r="Y25"/>
      <c r="Z25"/>
      <c r="AA25"/>
      <c r="AB25"/>
      <c r="AC25"/>
      <c r="AD25"/>
      <c r="AE25"/>
      <c r="AF25"/>
      <c r="AG25"/>
      <c r="AH25"/>
      <c r="AI25"/>
      <c r="AJ25"/>
      <c r="AL25"/>
      <c r="AM25"/>
      <c r="AN25"/>
      <c r="AO25"/>
      <c r="AP25" s="374"/>
      <c r="AQ25" s="374"/>
      <c r="AR25" s="374"/>
      <c r="AS25" s="374"/>
      <c r="AT25" s="374"/>
      <c r="AU25" s="374"/>
      <c r="AV25" s="374"/>
      <c r="AW25" s="374"/>
      <c r="AX25" s="374"/>
      <c r="AY25" s="374"/>
      <c r="AZ25" s="374"/>
      <c r="BA25" s="374"/>
      <c r="BB25" s="374"/>
      <c r="BC25" s="374"/>
      <c r="BD25" s="374"/>
      <c r="BE25" s="374"/>
      <c r="BF25" s="374"/>
      <c r="BG25" s="375"/>
    </row>
    <row r="26" spans="1:59" s="233" customFormat="1" ht="26.1" customHeight="1">
      <c r="A26" s="270"/>
      <c r="B26"/>
      <c r="C26"/>
      <c r="D26"/>
      <c r="E26"/>
      <c r="F26"/>
      <c r="G26"/>
      <c r="H26"/>
      <c r="I26"/>
      <c r="J26"/>
      <c r="K26"/>
      <c r="L26"/>
      <c r="M26"/>
      <c r="N26"/>
      <c r="O26"/>
      <c r="P26"/>
      <c r="Q26"/>
      <c r="R26"/>
      <c r="S26"/>
      <c r="T26"/>
      <c r="U26"/>
      <c r="V26"/>
      <c r="W26"/>
      <c r="X26"/>
      <c r="Y26"/>
      <c r="Z26"/>
      <c r="AA26"/>
      <c r="AB26"/>
      <c r="AC26"/>
      <c r="AD26"/>
      <c r="AE26"/>
      <c r="AF26"/>
      <c r="AG26"/>
      <c r="AH26"/>
      <c r="AI26"/>
      <c r="AJ26"/>
      <c r="AL26"/>
      <c r="AM26"/>
      <c r="AN26"/>
      <c r="AO26"/>
      <c r="AP26" s="379"/>
      <c r="AQ26" s="379"/>
      <c r="AR26" s="379"/>
      <c r="AS26" s="379"/>
      <c r="AT26" s="379"/>
      <c r="AU26" s="379"/>
      <c r="AV26" s="379"/>
      <c r="AW26" s="379"/>
      <c r="AX26" s="379"/>
      <c r="AY26" s="379"/>
      <c r="AZ26" s="379"/>
      <c r="BA26" s="379"/>
      <c r="BB26" s="379"/>
      <c r="BC26" s="379"/>
      <c r="BD26" s="379"/>
      <c r="BE26" s="379"/>
      <c r="BF26" s="379"/>
      <c r="BG26" s="380"/>
    </row>
    <row r="27" spans="1:59" s="233" customFormat="1" ht="15">
      <c r="A27" s="271"/>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241"/>
      <c r="AL27" s="108"/>
      <c r="AM27" s="108"/>
      <c r="AN27" s="108"/>
      <c r="AO27" s="108"/>
      <c r="AP27" s="381"/>
      <c r="AQ27" s="381"/>
      <c r="AR27" s="381"/>
      <c r="AS27" s="381"/>
      <c r="AT27" s="381"/>
      <c r="AU27" s="381"/>
      <c r="AV27" s="381"/>
      <c r="AW27" s="381"/>
      <c r="AX27" s="381"/>
      <c r="AY27" s="381"/>
      <c r="AZ27" s="379"/>
      <c r="BA27" s="379"/>
      <c r="BB27" s="379"/>
      <c r="BC27" s="379"/>
      <c r="BD27" s="379"/>
      <c r="BE27" s="379"/>
      <c r="BF27" s="379"/>
      <c r="BG27" s="380"/>
    </row>
    <row r="28" spans="1:59" s="265" customFormat="1" ht="15.75" customHeight="1">
      <c r="A28" s="382" t="s">
        <v>22</v>
      </c>
      <c r="B28" s="383"/>
      <c r="C28" s="384"/>
      <c r="D28" s="384"/>
      <c r="E28" s="364" t="s">
        <v>23</v>
      </c>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6" t="s">
        <v>24</v>
      </c>
      <c r="AJ28" s="366"/>
      <c r="AK28" s="366"/>
      <c r="AL28" s="366"/>
      <c r="AM28" s="367" t="s">
        <v>25</v>
      </c>
      <c r="AN28" s="367"/>
      <c r="AO28" s="367"/>
      <c r="AP28" s="367"/>
      <c r="AQ28" s="366" t="s">
        <v>26</v>
      </c>
      <c r="AR28" s="366"/>
      <c r="AS28" s="366"/>
      <c r="AT28" s="366"/>
      <c r="AU28" s="366"/>
      <c r="AV28" s="366"/>
      <c r="AW28" s="366"/>
      <c r="AX28" s="366"/>
      <c r="AY28" s="369"/>
      <c r="AZ28" s="371" t="s">
        <v>27</v>
      </c>
      <c r="BA28" s="366"/>
      <c r="BB28" s="366"/>
      <c r="BC28" s="366"/>
      <c r="BD28" s="366"/>
      <c r="BE28" s="366"/>
      <c r="BF28" s="366"/>
      <c r="BG28" s="372"/>
    </row>
    <row r="29" spans="1:59" s="265" customFormat="1" ht="12.75" customHeight="1">
      <c r="A29" s="349" t="s">
        <v>28</v>
      </c>
      <c r="B29" s="350"/>
      <c r="C29" s="351"/>
      <c r="D29" s="351"/>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51"/>
      <c r="AJ29" s="351"/>
      <c r="AK29" s="351"/>
      <c r="AL29" s="351"/>
      <c r="AM29" s="368"/>
      <c r="AN29" s="368"/>
      <c r="AO29" s="368"/>
      <c r="AP29" s="368"/>
      <c r="AQ29" s="351"/>
      <c r="AR29" s="351"/>
      <c r="AS29" s="351"/>
      <c r="AT29" s="351"/>
      <c r="AU29" s="351"/>
      <c r="AV29" s="351"/>
      <c r="AW29" s="351"/>
      <c r="AX29" s="351"/>
      <c r="AY29" s="370"/>
      <c r="AZ29" s="349"/>
      <c r="BA29" s="351"/>
      <c r="BB29" s="351"/>
      <c r="BC29" s="351"/>
      <c r="BD29" s="351"/>
      <c r="BE29" s="351"/>
      <c r="BF29" s="351"/>
      <c r="BG29" s="373"/>
    </row>
    <row r="30" spans="1:59" s="265" customFormat="1" ht="77.25" customHeight="1">
      <c r="A30" s="352"/>
      <c r="B30" s="353"/>
      <c r="C30" s="353"/>
      <c r="D30" s="354"/>
      <c r="E30" s="355" t="s">
        <v>1773</v>
      </c>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7"/>
      <c r="AJ30" s="358"/>
      <c r="AK30" s="358"/>
      <c r="AL30" s="359"/>
      <c r="AM30" s="357"/>
      <c r="AN30" s="358"/>
      <c r="AO30" s="358"/>
      <c r="AP30" s="359"/>
      <c r="AQ30" s="360"/>
      <c r="AR30" s="361"/>
      <c r="AS30" s="361"/>
      <c r="AT30" s="361"/>
      <c r="AU30" s="361"/>
      <c r="AV30" s="361"/>
      <c r="AW30" s="361"/>
      <c r="AX30" s="361"/>
      <c r="AY30" s="362"/>
      <c r="AZ30" s="360"/>
      <c r="BA30" s="361"/>
      <c r="BB30" s="361"/>
      <c r="BC30" s="361"/>
      <c r="BD30" s="361"/>
      <c r="BE30" s="361"/>
      <c r="BF30" s="361"/>
      <c r="BG30" s="363"/>
    </row>
    <row r="31" spans="1:59" s="233" customFormat="1" ht="27" customHeight="1">
      <c r="A31" s="346">
        <v>1</v>
      </c>
      <c r="B31" s="347"/>
      <c r="C31" s="347"/>
      <c r="D31" s="348"/>
      <c r="E31" s="329" t="s">
        <v>1774</v>
      </c>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1"/>
      <c r="AI31" s="332">
        <v>4</v>
      </c>
      <c r="AJ31" s="333"/>
      <c r="AK31" s="333"/>
      <c r="AL31" s="334"/>
      <c r="AM31" s="332" t="s">
        <v>1776</v>
      </c>
      <c r="AN31" s="333"/>
      <c r="AO31" s="333"/>
      <c r="AP31" s="334"/>
      <c r="AQ31" s="338"/>
      <c r="AR31" s="339"/>
      <c r="AS31" s="339"/>
      <c r="AT31" s="339"/>
      <c r="AU31" s="339"/>
      <c r="AV31" s="339"/>
      <c r="AW31" s="339"/>
      <c r="AX31" s="339"/>
      <c r="AY31" s="339"/>
      <c r="AZ31" s="339"/>
      <c r="BA31" s="339"/>
      <c r="BB31" s="339"/>
      <c r="BC31" s="339"/>
      <c r="BD31" s="339"/>
      <c r="BE31" s="339"/>
      <c r="BF31" s="339"/>
      <c r="BG31" s="340"/>
    </row>
    <row r="32" spans="1:59" s="233" customFormat="1" ht="24.75" customHeight="1">
      <c r="A32" s="346">
        <v>2</v>
      </c>
      <c r="B32" s="347"/>
      <c r="C32" s="347"/>
      <c r="D32" s="348"/>
      <c r="E32" s="329" t="s">
        <v>1775</v>
      </c>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1"/>
      <c r="AI32" s="424">
        <v>4</v>
      </c>
      <c r="AJ32" s="424"/>
      <c r="AK32" s="424"/>
      <c r="AL32" s="424"/>
      <c r="AM32" s="332" t="s">
        <v>1776</v>
      </c>
      <c r="AN32" s="333"/>
      <c r="AO32" s="333"/>
      <c r="AP32" s="334"/>
      <c r="AQ32" s="338"/>
      <c r="AR32" s="339"/>
      <c r="AS32" s="339"/>
      <c r="AT32" s="339"/>
      <c r="AU32" s="339"/>
      <c r="AV32" s="339"/>
      <c r="AW32" s="339"/>
      <c r="AX32" s="339"/>
      <c r="AY32" s="339"/>
      <c r="AZ32" s="339"/>
      <c r="BA32" s="339"/>
      <c r="BB32" s="339"/>
      <c r="BC32" s="339"/>
      <c r="BD32" s="339"/>
      <c r="BE32" s="339"/>
      <c r="BF32" s="339"/>
      <c r="BG32" s="340"/>
    </row>
    <row r="33" spans="1:59" s="233" customFormat="1" ht="24.75" customHeight="1">
      <c r="A33" s="346"/>
      <c r="B33" s="347"/>
      <c r="C33" s="347"/>
      <c r="D33" s="348"/>
      <c r="E33" s="329"/>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1"/>
      <c r="AI33" s="332"/>
      <c r="AJ33" s="333"/>
      <c r="AK33" s="333"/>
      <c r="AL33" s="334"/>
      <c r="AM33" s="332"/>
      <c r="AN33" s="333"/>
      <c r="AO33" s="333"/>
      <c r="AP33" s="334"/>
      <c r="AQ33" s="338"/>
      <c r="AR33" s="339"/>
      <c r="AS33" s="339"/>
      <c r="AT33" s="339"/>
      <c r="AU33" s="339"/>
      <c r="AV33" s="339"/>
      <c r="AW33" s="339"/>
      <c r="AX33" s="339"/>
      <c r="AY33" s="339"/>
      <c r="AZ33" s="339"/>
      <c r="BA33" s="339"/>
      <c r="BB33" s="339"/>
      <c r="BC33" s="339"/>
      <c r="BD33" s="339"/>
      <c r="BE33" s="339"/>
      <c r="BF33" s="339"/>
      <c r="BG33" s="340"/>
    </row>
    <row r="34" spans="1:59" s="233" customFormat="1" ht="27" customHeight="1">
      <c r="A34" s="346"/>
      <c r="B34" s="347"/>
      <c r="C34" s="347"/>
      <c r="D34" s="348"/>
      <c r="E34" s="418"/>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20"/>
      <c r="AI34" s="332"/>
      <c r="AJ34" s="333"/>
      <c r="AK34" s="333"/>
      <c r="AL34" s="334"/>
      <c r="AM34" s="332"/>
      <c r="AN34" s="333"/>
      <c r="AO34" s="333"/>
      <c r="AP34" s="334"/>
      <c r="AQ34" s="338"/>
      <c r="AR34" s="339"/>
      <c r="AS34" s="339"/>
      <c r="AT34" s="339"/>
      <c r="AU34" s="339"/>
      <c r="AV34" s="339"/>
      <c r="AW34" s="339"/>
      <c r="AX34" s="339"/>
      <c r="AY34" s="339"/>
      <c r="AZ34" s="339"/>
      <c r="BA34" s="339"/>
      <c r="BB34" s="339"/>
      <c r="BC34" s="339"/>
      <c r="BD34" s="339"/>
      <c r="BE34" s="339"/>
      <c r="BF34" s="339"/>
      <c r="BG34" s="340"/>
    </row>
    <row r="35" spans="1:59" s="233" customFormat="1" ht="24.75" customHeight="1">
      <c r="A35" s="346"/>
      <c r="B35" s="347"/>
      <c r="C35" s="347"/>
      <c r="D35" s="348"/>
      <c r="E35" s="329"/>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1"/>
      <c r="AI35" s="332"/>
      <c r="AJ35" s="333"/>
      <c r="AK35" s="333"/>
      <c r="AL35" s="334"/>
      <c r="AM35" s="332"/>
      <c r="AN35" s="333"/>
      <c r="AO35" s="333"/>
      <c r="AP35" s="334"/>
      <c r="AQ35" s="338"/>
      <c r="AR35" s="339"/>
      <c r="AS35" s="339"/>
      <c r="AT35" s="339"/>
      <c r="AU35" s="339"/>
      <c r="AV35" s="339"/>
      <c r="AW35" s="339"/>
      <c r="AX35" s="339"/>
      <c r="AY35" s="339"/>
      <c r="AZ35" s="339"/>
      <c r="BA35" s="339"/>
      <c r="BB35" s="339"/>
      <c r="BC35" s="339"/>
      <c r="BD35" s="339"/>
      <c r="BE35" s="339"/>
      <c r="BF35" s="339"/>
      <c r="BG35" s="340"/>
    </row>
    <row r="36" spans="1:59" s="233" customFormat="1" ht="27" customHeight="1">
      <c r="A36" s="346"/>
      <c r="B36" s="347"/>
      <c r="C36" s="347"/>
      <c r="D36" s="348"/>
      <c r="E36" s="418"/>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20"/>
      <c r="AI36" s="332"/>
      <c r="AJ36" s="333"/>
      <c r="AK36" s="333"/>
      <c r="AL36" s="334"/>
      <c r="AM36" s="332"/>
      <c r="AN36" s="333"/>
      <c r="AO36" s="333"/>
      <c r="AP36" s="334"/>
      <c r="AQ36" s="338"/>
      <c r="AR36" s="339"/>
      <c r="AS36" s="339"/>
      <c r="AT36" s="339"/>
      <c r="AU36" s="339"/>
      <c r="AV36" s="339"/>
      <c r="AW36" s="339"/>
      <c r="AX36" s="339"/>
      <c r="AY36" s="339"/>
      <c r="AZ36" s="339"/>
      <c r="BA36" s="339"/>
      <c r="BB36" s="339"/>
      <c r="BC36" s="339"/>
      <c r="BD36" s="339"/>
      <c r="BE36" s="339"/>
      <c r="BF36" s="339"/>
      <c r="BG36" s="340"/>
    </row>
    <row r="37" spans="1:59" s="233" customFormat="1" ht="24.75" customHeight="1">
      <c r="A37" s="327"/>
      <c r="B37" s="328"/>
      <c r="C37" s="328"/>
      <c r="D37" s="328"/>
      <c r="E37" s="329"/>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1"/>
      <c r="AI37" s="332"/>
      <c r="AJ37" s="333"/>
      <c r="AK37" s="333"/>
      <c r="AL37" s="334"/>
      <c r="AM37" s="332"/>
      <c r="AN37" s="333"/>
      <c r="AO37" s="333"/>
      <c r="AP37" s="334"/>
      <c r="AQ37" s="338"/>
      <c r="AR37" s="339"/>
      <c r="AS37" s="339"/>
      <c r="AT37" s="339"/>
      <c r="AU37" s="339"/>
      <c r="AV37" s="339"/>
      <c r="AW37" s="339"/>
      <c r="AX37" s="339"/>
      <c r="AY37" s="339"/>
      <c r="AZ37" s="339"/>
      <c r="BA37" s="339"/>
      <c r="BB37" s="339"/>
      <c r="BC37" s="339"/>
      <c r="BD37" s="339"/>
      <c r="BE37" s="339"/>
      <c r="BF37" s="339"/>
      <c r="BG37" s="340"/>
    </row>
    <row r="38" spans="1:59" s="233" customFormat="1" ht="21" customHeight="1">
      <c r="A38" s="346"/>
      <c r="B38" s="347"/>
      <c r="C38" s="347"/>
      <c r="D38" s="348"/>
      <c r="E38" s="329"/>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1"/>
      <c r="AI38" s="332"/>
      <c r="AJ38" s="333"/>
      <c r="AK38" s="333"/>
      <c r="AL38" s="334"/>
      <c r="AM38" s="421"/>
      <c r="AN38" s="422"/>
      <c r="AO38" s="422"/>
      <c r="AP38" s="423"/>
      <c r="AQ38" s="338"/>
      <c r="AR38" s="339"/>
      <c r="AS38" s="339"/>
      <c r="AT38" s="339"/>
      <c r="AU38" s="339"/>
      <c r="AV38" s="339"/>
      <c r="AW38" s="339"/>
      <c r="AX38" s="339"/>
      <c r="AY38" s="339"/>
      <c r="AZ38" s="339"/>
      <c r="BA38" s="339"/>
      <c r="BB38" s="339"/>
      <c r="BC38" s="339"/>
      <c r="BD38" s="339"/>
      <c r="BE38" s="339"/>
      <c r="BF38" s="339"/>
      <c r="BG38" s="340"/>
    </row>
    <row r="39" spans="1:59" s="233" customFormat="1" ht="15" customHeight="1">
      <c r="A39" s="327"/>
      <c r="B39" s="328"/>
      <c r="C39" s="328"/>
      <c r="D39" s="328"/>
      <c r="E39" s="329"/>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1"/>
      <c r="AI39" s="332"/>
      <c r="AJ39" s="333"/>
      <c r="AK39" s="333"/>
      <c r="AL39" s="334"/>
      <c r="AM39" s="335"/>
      <c r="AN39" s="336"/>
      <c r="AO39" s="336"/>
      <c r="AP39" s="337"/>
      <c r="AQ39" s="338"/>
      <c r="AR39" s="339"/>
      <c r="AS39" s="339"/>
      <c r="AT39" s="339"/>
      <c r="AU39" s="339"/>
      <c r="AV39" s="339"/>
      <c r="AW39" s="339"/>
      <c r="AX39" s="339"/>
      <c r="AY39" s="339"/>
      <c r="AZ39" s="339"/>
      <c r="BA39" s="339"/>
      <c r="BB39" s="339"/>
      <c r="BC39" s="339"/>
      <c r="BD39" s="339"/>
      <c r="BE39" s="339"/>
      <c r="BF39" s="339"/>
      <c r="BG39" s="340"/>
    </row>
    <row r="40" spans="1:59" s="233" customFormat="1" ht="24.75" customHeight="1">
      <c r="A40" s="327"/>
      <c r="B40" s="328"/>
      <c r="C40" s="328"/>
      <c r="D40" s="328"/>
      <c r="E40" s="343" t="s">
        <v>30</v>
      </c>
      <c r="F40" s="344" t="s">
        <v>30</v>
      </c>
      <c r="G40" s="344" t="s">
        <v>30</v>
      </c>
      <c r="H40" s="344" t="s">
        <v>30</v>
      </c>
      <c r="I40" s="344" t="s">
        <v>30</v>
      </c>
      <c r="J40" s="344" t="s">
        <v>30</v>
      </c>
      <c r="K40" s="344" t="s">
        <v>30</v>
      </c>
      <c r="L40" s="344" t="s">
        <v>30</v>
      </c>
      <c r="M40" s="344" t="s">
        <v>30</v>
      </c>
      <c r="N40" s="344" t="s">
        <v>30</v>
      </c>
      <c r="O40" s="344" t="s">
        <v>30</v>
      </c>
      <c r="P40" s="344" t="s">
        <v>30</v>
      </c>
      <c r="Q40" s="344" t="s">
        <v>30</v>
      </c>
      <c r="R40" s="344" t="s">
        <v>30</v>
      </c>
      <c r="S40" s="344" t="s">
        <v>30</v>
      </c>
      <c r="T40" s="344" t="s">
        <v>30</v>
      </c>
      <c r="U40" s="344" t="s">
        <v>30</v>
      </c>
      <c r="V40" s="344" t="s">
        <v>30</v>
      </c>
      <c r="W40" s="344" t="s">
        <v>30</v>
      </c>
      <c r="X40" s="344" t="s">
        <v>30</v>
      </c>
      <c r="Y40" s="344" t="s">
        <v>30</v>
      </c>
      <c r="Z40" s="344" t="s">
        <v>30</v>
      </c>
      <c r="AA40" s="344" t="s">
        <v>30</v>
      </c>
      <c r="AB40" s="344" t="s">
        <v>30</v>
      </c>
      <c r="AC40" s="344" t="s">
        <v>30</v>
      </c>
      <c r="AD40" s="344" t="s">
        <v>30</v>
      </c>
      <c r="AE40" s="344" t="s">
        <v>30</v>
      </c>
      <c r="AF40" s="344" t="s">
        <v>30</v>
      </c>
      <c r="AG40" s="344" t="s">
        <v>30</v>
      </c>
      <c r="AH40" s="345" t="s">
        <v>30</v>
      </c>
      <c r="AI40" s="332"/>
      <c r="AJ40" s="333"/>
      <c r="AK40" s="333"/>
      <c r="AL40" s="334"/>
      <c r="AM40" s="335"/>
      <c r="AN40" s="336"/>
      <c r="AO40" s="336"/>
      <c r="AP40" s="337"/>
      <c r="AQ40" s="338"/>
      <c r="AR40" s="339"/>
      <c r="AS40" s="339"/>
      <c r="AT40" s="339"/>
      <c r="AU40" s="339"/>
      <c r="AV40" s="339"/>
      <c r="AW40" s="339"/>
      <c r="AX40" s="339"/>
      <c r="AY40" s="339"/>
      <c r="AZ40" s="339"/>
      <c r="BA40" s="339"/>
      <c r="BB40" s="339"/>
      <c r="BC40" s="339"/>
      <c r="BD40" s="339"/>
      <c r="BE40" s="339"/>
      <c r="BF40" s="339"/>
      <c r="BG40" s="340"/>
    </row>
    <row r="41" spans="1:59" s="233" customFormat="1" ht="15" customHeight="1">
      <c r="A41" s="327"/>
      <c r="B41" s="328"/>
      <c r="C41" s="328"/>
      <c r="D41" s="328"/>
      <c r="E41" s="329" t="s">
        <v>31</v>
      </c>
      <c r="F41" s="330" t="s">
        <v>31</v>
      </c>
      <c r="G41" s="330" t="s">
        <v>31</v>
      </c>
      <c r="H41" s="330" t="s">
        <v>31</v>
      </c>
      <c r="I41" s="330" t="s">
        <v>31</v>
      </c>
      <c r="J41" s="330" t="s">
        <v>31</v>
      </c>
      <c r="K41" s="330" t="s">
        <v>31</v>
      </c>
      <c r="L41" s="330" t="s">
        <v>31</v>
      </c>
      <c r="M41" s="330" t="s">
        <v>31</v>
      </c>
      <c r="N41" s="330" t="s">
        <v>31</v>
      </c>
      <c r="O41" s="330" t="s">
        <v>31</v>
      </c>
      <c r="P41" s="330" t="s">
        <v>31</v>
      </c>
      <c r="Q41" s="330" t="s">
        <v>31</v>
      </c>
      <c r="R41" s="330" t="s">
        <v>31</v>
      </c>
      <c r="S41" s="330" t="s">
        <v>31</v>
      </c>
      <c r="T41" s="330" t="s">
        <v>31</v>
      </c>
      <c r="U41" s="330" t="s">
        <v>31</v>
      </c>
      <c r="V41" s="330" t="s">
        <v>31</v>
      </c>
      <c r="W41" s="330" t="s">
        <v>31</v>
      </c>
      <c r="X41" s="330" t="s">
        <v>31</v>
      </c>
      <c r="Y41" s="330" t="s">
        <v>31</v>
      </c>
      <c r="Z41" s="330" t="s">
        <v>31</v>
      </c>
      <c r="AA41" s="330" t="s">
        <v>31</v>
      </c>
      <c r="AB41" s="330" t="s">
        <v>31</v>
      </c>
      <c r="AC41" s="330" t="s">
        <v>31</v>
      </c>
      <c r="AD41" s="330" t="s">
        <v>31</v>
      </c>
      <c r="AE41" s="330" t="s">
        <v>31</v>
      </c>
      <c r="AF41" s="330" t="s">
        <v>31</v>
      </c>
      <c r="AG41" s="330" t="s">
        <v>31</v>
      </c>
      <c r="AH41" s="331" t="s">
        <v>31</v>
      </c>
      <c r="AI41" s="332"/>
      <c r="AJ41" s="333"/>
      <c r="AK41" s="333"/>
      <c r="AL41" s="334"/>
      <c r="AM41" s="335"/>
      <c r="AN41" s="336"/>
      <c r="AO41" s="336"/>
      <c r="AP41" s="337"/>
      <c r="AQ41" s="338"/>
      <c r="AR41" s="339"/>
      <c r="AS41" s="339"/>
      <c r="AT41" s="339"/>
      <c r="AU41" s="339"/>
      <c r="AV41" s="339"/>
      <c r="AW41" s="339"/>
      <c r="AX41" s="339"/>
      <c r="AY41" s="339"/>
      <c r="AZ41" s="339"/>
      <c r="BA41" s="339"/>
      <c r="BB41" s="339"/>
      <c r="BC41" s="339"/>
      <c r="BD41" s="339"/>
      <c r="BE41" s="339"/>
      <c r="BF41" s="339"/>
      <c r="BG41" s="340"/>
    </row>
    <row r="42" spans="1:59" s="233" customFormat="1" ht="15">
      <c r="A42" s="296"/>
      <c r="B42" s="297"/>
      <c r="C42" s="297"/>
      <c r="D42" s="297"/>
      <c r="E42" s="312" t="s">
        <v>32</v>
      </c>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4"/>
      <c r="AI42" s="321"/>
      <c r="AJ42" s="301"/>
      <c r="AK42" s="301"/>
      <c r="AL42" s="302"/>
      <c r="AM42" s="303"/>
      <c r="AN42" s="304"/>
      <c r="AO42" s="304"/>
      <c r="AP42" s="305"/>
      <c r="AQ42" s="322"/>
      <c r="AR42" s="323"/>
      <c r="AS42" s="323"/>
      <c r="AT42" s="323"/>
      <c r="AU42" s="323"/>
      <c r="AV42" s="323"/>
      <c r="AW42" s="323"/>
      <c r="AX42" s="323"/>
      <c r="AY42" s="324"/>
      <c r="AZ42" s="325"/>
      <c r="BA42" s="325"/>
      <c r="BB42" s="325"/>
      <c r="BC42" s="325"/>
      <c r="BD42" s="325"/>
      <c r="BE42" s="325"/>
      <c r="BF42" s="325"/>
      <c r="BG42" s="326"/>
    </row>
    <row r="43" spans="1:59" s="233" customFormat="1" ht="15">
      <c r="A43" s="296"/>
      <c r="B43" s="297"/>
      <c r="C43" s="297"/>
      <c r="D43" s="297"/>
      <c r="E43" s="315"/>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7"/>
      <c r="AI43" s="321"/>
      <c r="AJ43" s="301"/>
      <c r="AK43" s="301"/>
      <c r="AL43" s="302"/>
      <c r="AM43" s="303"/>
      <c r="AN43" s="304"/>
      <c r="AO43" s="304"/>
      <c r="AP43" s="305"/>
      <c r="AQ43" s="306"/>
      <c r="AR43" s="307"/>
      <c r="AS43" s="307"/>
      <c r="AT43" s="307"/>
      <c r="AU43" s="307"/>
      <c r="AV43" s="307"/>
      <c r="AW43" s="307"/>
      <c r="AX43" s="307"/>
      <c r="AY43" s="308"/>
      <c r="AZ43" s="309"/>
      <c r="BA43" s="310"/>
      <c r="BB43" s="310"/>
      <c r="BC43" s="310"/>
      <c r="BD43" s="310"/>
      <c r="BE43" s="310"/>
      <c r="BF43" s="310"/>
      <c r="BG43" s="311"/>
    </row>
    <row r="44" spans="1:59" s="233" customFormat="1" ht="15">
      <c r="A44" s="296"/>
      <c r="B44" s="297"/>
      <c r="C44" s="297"/>
      <c r="D44" s="297"/>
      <c r="E44" s="318"/>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20"/>
      <c r="AI44" s="341"/>
      <c r="AJ44" s="341"/>
      <c r="AK44" s="341"/>
      <c r="AL44" s="342"/>
      <c r="AM44" s="303"/>
      <c r="AN44" s="304"/>
      <c r="AO44" s="304"/>
      <c r="AP44" s="305"/>
      <c r="AQ44" s="306"/>
      <c r="AR44" s="307"/>
      <c r="AS44" s="307"/>
      <c r="AT44" s="307"/>
      <c r="AU44" s="307"/>
      <c r="AV44" s="307"/>
      <c r="AW44" s="307"/>
      <c r="AX44" s="307"/>
      <c r="AY44" s="308"/>
      <c r="AZ44" s="309"/>
      <c r="BA44" s="310"/>
      <c r="BB44" s="310"/>
      <c r="BC44" s="310"/>
      <c r="BD44" s="310"/>
      <c r="BE44" s="310"/>
      <c r="BF44" s="310"/>
      <c r="BG44" s="311"/>
    </row>
    <row r="45" spans="1:59" s="233" customFormat="1" ht="15">
      <c r="A45" s="296"/>
      <c r="B45" s="297"/>
      <c r="C45" s="297"/>
      <c r="D45" s="297"/>
      <c r="E45" s="298"/>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300"/>
      <c r="AI45" s="301"/>
      <c r="AJ45" s="301"/>
      <c r="AK45" s="301"/>
      <c r="AL45" s="302"/>
      <c r="AM45" s="303"/>
      <c r="AN45" s="304"/>
      <c r="AO45" s="304"/>
      <c r="AP45" s="305"/>
      <c r="AQ45" s="306"/>
      <c r="AR45" s="307"/>
      <c r="AS45" s="307"/>
      <c r="AT45" s="307"/>
      <c r="AU45" s="307"/>
      <c r="AV45" s="307"/>
      <c r="AW45" s="307"/>
      <c r="AX45" s="307"/>
      <c r="AY45" s="308"/>
      <c r="AZ45" s="309"/>
      <c r="BA45" s="310"/>
      <c r="BB45" s="310"/>
      <c r="BC45" s="310"/>
      <c r="BD45" s="310"/>
      <c r="BE45" s="310"/>
      <c r="BF45" s="310"/>
      <c r="BG45" s="311"/>
    </row>
    <row r="46" spans="1:59" ht="15" customHeight="1">
      <c r="A46" s="281" t="s">
        <v>33</v>
      </c>
      <c r="B46" s="282"/>
      <c r="K46" t="s">
        <v>9</v>
      </c>
      <c r="L46" s="285"/>
      <c r="M46" s="285"/>
      <c r="N46" s="285"/>
      <c r="O46" s="285"/>
      <c r="P46" s="285"/>
      <c r="Q46" s="285"/>
      <c r="R46" s="285"/>
      <c r="S46" s="285"/>
      <c r="T46" s="285"/>
      <c r="U46" s="285"/>
      <c r="V46" s="285"/>
      <c r="W46" s="285"/>
      <c r="X46" s="285"/>
      <c r="Y46" s="285"/>
      <c r="Z46" s="285"/>
      <c r="AB46" s="282" t="s">
        <v>34</v>
      </c>
      <c r="AI46" t="s">
        <v>9</v>
      </c>
      <c r="AJ46" s="286"/>
      <c r="AK46" s="286"/>
      <c r="AL46" s="286"/>
      <c r="AM46" s="286"/>
      <c r="AN46" s="286"/>
      <c r="AO46" s="286"/>
      <c r="AP46" s="286"/>
      <c r="AQ46" s="286"/>
      <c r="AR46" s="286"/>
      <c r="AS46" s="286"/>
      <c r="AT46" s="286"/>
      <c r="AU46" s="286"/>
      <c r="AV46" s="286"/>
      <c r="AW46" s="286"/>
      <c r="AX46" s="286"/>
      <c r="AY46" s="286"/>
      <c r="AZ46" s="284"/>
      <c r="BA46" s="284"/>
      <c r="BB46" s="284"/>
      <c r="BC46" s="284"/>
      <c r="BG46" s="279"/>
    </row>
    <row r="47" spans="1:59" ht="15.75" customHeight="1">
      <c r="A47" s="281" t="s">
        <v>35</v>
      </c>
      <c r="B47" s="282"/>
      <c r="K47" t="s">
        <v>9</v>
      </c>
      <c r="L47" s="285"/>
      <c r="M47" s="285"/>
      <c r="N47" s="285"/>
      <c r="O47" s="285"/>
      <c r="P47" s="285"/>
      <c r="Q47" s="285"/>
      <c r="R47" s="285"/>
      <c r="S47" s="285"/>
      <c r="T47" s="285"/>
      <c r="U47" s="285"/>
      <c r="V47" s="285"/>
      <c r="W47" s="285"/>
      <c r="X47" s="285"/>
      <c r="Y47" s="285"/>
      <c r="Z47" s="285"/>
      <c r="AB47" s="282" t="s">
        <v>36</v>
      </c>
      <c r="AI47" t="s">
        <v>9</v>
      </c>
      <c r="AJ47" s="286"/>
      <c r="AK47" s="286"/>
      <c r="AL47" s="286"/>
      <c r="AM47" s="286"/>
      <c r="AN47" s="286"/>
      <c r="AO47" s="286"/>
      <c r="AP47" s="286"/>
      <c r="AQ47" s="286"/>
      <c r="AR47" s="286"/>
      <c r="AS47" s="286"/>
      <c r="AT47" s="286"/>
      <c r="AU47" s="286"/>
      <c r="AV47" s="286"/>
      <c r="AW47" s="286"/>
      <c r="AX47" s="286"/>
      <c r="AY47" s="286"/>
      <c r="BG47" s="279"/>
    </row>
    <row r="48" spans="1:59" ht="12" customHeight="1">
      <c r="A48" s="270"/>
      <c r="BG48" s="279"/>
    </row>
    <row r="49" spans="1:59">
      <c r="A49" s="270"/>
      <c r="BG49" s="279"/>
    </row>
    <row r="50" spans="1:59" ht="6" customHeight="1">
      <c r="A50" s="270"/>
      <c r="BG50" s="279"/>
    </row>
    <row r="51" spans="1:59" ht="14.25" customHeight="1">
      <c r="A51" s="270"/>
      <c r="AM51" s="287"/>
      <c r="AN51" s="287"/>
      <c r="AO51" s="287"/>
      <c r="AP51" s="287"/>
      <c r="AQ51" s="287"/>
      <c r="AR51" s="287"/>
      <c r="AS51" s="287"/>
      <c r="AT51" s="287"/>
      <c r="AU51" s="287"/>
      <c r="AV51" s="287"/>
      <c r="AW51" s="287"/>
      <c r="AX51" s="287"/>
      <c r="AY51" s="287"/>
      <c r="AZ51" s="287"/>
      <c r="BA51" s="287"/>
      <c r="BB51" s="287"/>
      <c r="BC51" s="287"/>
      <c r="BD51" s="287"/>
      <c r="BE51" s="287"/>
      <c r="BF51" s="287"/>
      <c r="BG51" s="288"/>
    </row>
    <row r="52" spans="1:59">
      <c r="A52" s="270"/>
      <c r="D52" s="289"/>
      <c r="E52" s="289"/>
      <c r="F52" s="289"/>
      <c r="G52" s="289"/>
      <c r="H52" s="289"/>
      <c r="I52" s="289"/>
      <c r="J52" s="289"/>
      <c r="K52" s="289"/>
      <c r="L52" s="289"/>
      <c r="M52" s="289"/>
      <c r="N52" s="289"/>
      <c r="O52" s="289"/>
      <c r="P52" s="289"/>
      <c r="Q52" t="s">
        <v>37</v>
      </c>
      <c r="V52" s="269" t="s">
        <v>38</v>
      </c>
      <c r="W52" s="269"/>
      <c r="X52" s="269"/>
      <c r="Y52" s="269"/>
      <c r="Z52" s="269"/>
      <c r="AA52" s="269"/>
      <c r="AB52" s="269"/>
      <c r="AC52" s="269"/>
      <c r="AD52" s="269"/>
      <c r="AM52" s="290" t="s">
        <v>39</v>
      </c>
      <c r="AN52" s="290"/>
      <c r="AO52" s="290"/>
      <c r="AP52" s="290"/>
      <c r="AQ52" s="290"/>
      <c r="AR52" s="290"/>
      <c r="AS52" s="290"/>
      <c r="AT52" s="290"/>
      <c r="AU52" s="290"/>
      <c r="AV52" s="290"/>
      <c r="AW52" s="290"/>
      <c r="AX52" s="290"/>
      <c r="AY52" s="290"/>
      <c r="AZ52" s="290"/>
      <c r="BA52" s="290"/>
      <c r="BB52" s="290"/>
      <c r="BC52" s="290"/>
      <c r="BD52" s="290"/>
      <c r="BE52" s="290"/>
      <c r="BF52" s="290"/>
      <c r="BG52" s="291"/>
    </row>
    <row r="53" spans="1:59">
      <c r="A53" s="270"/>
      <c r="AM53" s="292"/>
      <c r="AN53" s="292"/>
      <c r="AO53" s="292"/>
      <c r="AP53" s="292"/>
      <c r="AQ53" s="292"/>
      <c r="AR53" s="292"/>
      <c r="AS53" s="292"/>
      <c r="AT53" s="292"/>
      <c r="AU53" s="292"/>
      <c r="AV53" s="292"/>
      <c r="AW53" s="292"/>
      <c r="AX53" s="292"/>
      <c r="AY53" s="292"/>
      <c r="AZ53" s="292"/>
      <c r="BA53" s="292"/>
      <c r="BB53" s="292"/>
      <c r="BC53" s="292"/>
      <c r="BD53" s="292"/>
      <c r="BE53" s="292"/>
      <c r="BF53" s="292"/>
      <c r="BG53" s="293"/>
    </row>
    <row r="54" spans="1:59" ht="12.75" customHeight="1">
      <c r="A54" s="271"/>
      <c r="B54" s="108"/>
      <c r="C54" s="108"/>
      <c r="D54" s="108"/>
      <c r="E54" s="108"/>
      <c r="F54" s="108"/>
      <c r="G54" s="283"/>
      <c r="H54" s="108"/>
      <c r="I54" s="108"/>
      <c r="J54" s="108"/>
      <c r="K54" s="108"/>
      <c r="L54" s="108"/>
      <c r="M54" s="108"/>
      <c r="N54" s="108"/>
      <c r="O54" s="283" t="s">
        <v>40</v>
      </c>
      <c r="P54" s="283"/>
      <c r="Q54" s="283"/>
      <c r="R54" s="283"/>
      <c r="S54" s="283"/>
      <c r="T54" s="283"/>
      <c r="U54" s="283"/>
      <c r="V54" s="283"/>
      <c r="W54" s="283"/>
      <c r="X54" s="283"/>
      <c r="Y54" s="283"/>
      <c r="Z54" s="283"/>
      <c r="AA54" s="283"/>
      <c r="AB54" s="283"/>
      <c r="AC54" s="283"/>
      <c r="AD54" s="283"/>
      <c r="AE54" s="283"/>
      <c r="AF54" s="283"/>
      <c r="AG54" s="283"/>
      <c r="AH54" s="283"/>
      <c r="AI54" s="283"/>
      <c r="AJ54" s="283"/>
      <c r="AK54" s="283"/>
      <c r="AL54" s="108"/>
      <c r="AM54" s="294" t="s">
        <v>41</v>
      </c>
      <c r="AN54" s="294"/>
      <c r="AO54" s="294"/>
      <c r="AP54" s="294"/>
      <c r="AQ54" s="294"/>
      <c r="AR54" s="294"/>
      <c r="AS54" s="294"/>
      <c r="AT54" s="294"/>
      <c r="AU54" s="294"/>
      <c r="AV54" s="294"/>
      <c r="AW54" s="294"/>
      <c r="AX54" s="294"/>
      <c r="AY54" s="294"/>
      <c r="AZ54" s="294"/>
      <c r="BA54" s="294"/>
      <c r="BB54" s="294"/>
      <c r="BC54" s="294"/>
      <c r="BD54" s="294"/>
      <c r="BE54" s="294"/>
      <c r="BF54" s="294"/>
      <c r="BG54" s="295"/>
    </row>
    <row r="55" spans="1:59" s="233" customFormat="1" ht="15"/>
    <row r="56" spans="1:59" s="233" customFormat="1" ht="15"/>
    <row r="57" spans="1:59" s="233" customFormat="1" ht="15"/>
    <row r="58" spans="1:59" ht="15" customHeight="1"/>
    <row r="59" spans="1:59" ht="15.75" customHeight="1"/>
    <row r="60" spans="1:59" ht="12" customHeight="1"/>
    <row r="62" spans="1:59" ht="15.75" customHeight="1"/>
    <row r="63" spans="1:59" ht="14.25" customHeight="1"/>
    <row r="66" ht="12.75" customHeight="1"/>
  </sheetData>
  <mergeCells count="139">
    <mergeCell ref="AQ31:AY31"/>
    <mergeCell ref="AZ31:BG31"/>
    <mergeCell ref="E32:AH32"/>
    <mergeCell ref="AQ32:AY32"/>
    <mergeCell ref="AZ32:BG32"/>
    <mergeCell ref="AI31:AL31"/>
    <mergeCell ref="AI32:AL32"/>
    <mergeCell ref="A38:D38"/>
    <mergeCell ref="E38:AH38"/>
    <mergeCell ref="AI38:AL38"/>
    <mergeCell ref="AM38:AP38"/>
    <mergeCell ref="AQ38:AY38"/>
    <mergeCell ref="AZ38:BG38"/>
    <mergeCell ref="AI35:AL35"/>
    <mergeCell ref="E33:AH33"/>
    <mergeCell ref="AQ33:AY33"/>
    <mergeCell ref="AZ33:BG33"/>
    <mergeCell ref="E34:AH34"/>
    <mergeCell ref="AQ34:AY34"/>
    <mergeCell ref="AZ34:BG34"/>
    <mergeCell ref="AI33:AL33"/>
    <mergeCell ref="AI34:AL34"/>
    <mergeCell ref="E35:AH35"/>
    <mergeCell ref="AM35:AP35"/>
    <mergeCell ref="AQ35:AY35"/>
    <mergeCell ref="AZ35:BG35"/>
    <mergeCell ref="A36:D36"/>
    <mergeCell ref="E36:AH36"/>
    <mergeCell ref="AI36:AL36"/>
    <mergeCell ref="AM36:AP36"/>
    <mergeCell ref="AQ36:AY36"/>
    <mergeCell ref="AZ36:BG36"/>
    <mergeCell ref="A37:D37"/>
    <mergeCell ref="E37:AH37"/>
    <mergeCell ref="AI37:AL37"/>
    <mergeCell ref="AM37:AP37"/>
    <mergeCell ref="AQ37:AY37"/>
    <mergeCell ref="AZ37:BG37"/>
    <mergeCell ref="A1:BG1"/>
    <mergeCell ref="A2:BG2"/>
    <mergeCell ref="A3:BG3"/>
    <mergeCell ref="A4:BG4"/>
    <mergeCell ref="A5:BG5"/>
    <mergeCell ref="A6:BG6"/>
    <mergeCell ref="N7:V7"/>
    <mergeCell ref="AO7:BG7"/>
    <mergeCell ref="H8:AJ8"/>
    <mergeCell ref="AO8:BG8"/>
    <mergeCell ref="A28:D28"/>
    <mergeCell ref="M9:AD9"/>
    <mergeCell ref="AF9:AM9"/>
    <mergeCell ref="AO9:BG9"/>
    <mergeCell ref="M10:AL10"/>
    <mergeCell ref="A11:K11"/>
    <mergeCell ref="M11:BG11"/>
    <mergeCell ref="A12:K12"/>
    <mergeCell ref="M12:BG12"/>
    <mergeCell ref="A13:K13"/>
    <mergeCell ref="M13:AO13"/>
    <mergeCell ref="AT13:BG13"/>
    <mergeCell ref="AQ30:AY30"/>
    <mergeCell ref="AZ30:BG30"/>
    <mergeCell ref="E28:AH29"/>
    <mergeCell ref="AI28:AL29"/>
    <mergeCell ref="AM28:AP29"/>
    <mergeCell ref="AQ28:AY29"/>
    <mergeCell ref="AZ28:BG29"/>
    <mergeCell ref="AP19:BG19"/>
    <mergeCell ref="AL20:BG20"/>
    <mergeCell ref="AK21:BF21"/>
    <mergeCell ref="AP23:BG23"/>
    <mergeCell ref="AP24:BG24"/>
    <mergeCell ref="AP25:BG25"/>
    <mergeCell ref="AP26:BG26"/>
    <mergeCell ref="AP27:BG27"/>
    <mergeCell ref="A34:D34"/>
    <mergeCell ref="AM34:AP34"/>
    <mergeCell ref="A35:D35"/>
    <mergeCell ref="A32:D32"/>
    <mergeCell ref="AM32:AP32"/>
    <mergeCell ref="A33:D33"/>
    <mergeCell ref="AM33:AP33"/>
    <mergeCell ref="A29:D29"/>
    <mergeCell ref="A30:D30"/>
    <mergeCell ref="E30:AH30"/>
    <mergeCell ref="AI30:AL30"/>
    <mergeCell ref="AM30:AP30"/>
    <mergeCell ref="A31:D31"/>
    <mergeCell ref="E31:AH31"/>
    <mergeCell ref="AM31:AP31"/>
    <mergeCell ref="A39:D39"/>
    <mergeCell ref="E39:AH39"/>
    <mergeCell ref="AI39:AL39"/>
    <mergeCell ref="AM39:AP39"/>
    <mergeCell ref="AQ39:AY39"/>
    <mergeCell ref="AZ39:BG39"/>
    <mergeCell ref="A40:D40"/>
    <mergeCell ref="E40:AH40"/>
    <mergeCell ref="AI40:AL40"/>
    <mergeCell ref="AM40:AP40"/>
    <mergeCell ref="AQ40:AY40"/>
    <mergeCell ref="AZ40:BG40"/>
    <mergeCell ref="A41:D41"/>
    <mergeCell ref="E41:AH41"/>
    <mergeCell ref="AI41:AL41"/>
    <mergeCell ref="AM41:AP41"/>
    <mergeCell ref="AQ41:AY41"/>
    <mergeCell ref="AZ41:BG41"/>
    <mergeCell ref="A44:D44"/>
    <mergeCell ref="AI44:AL44"/>
    <mergeCell ref="AM44:AP44"/>
    <mergeCell ref="AQ44:AY44"/>
    <mergeCell ref="AZ44:BG44"/>
    <mergeCell ref="A45:D45"/>
    <mergeCell ref="E45:AH45"/>
    <mergeCell ref="AI45:AL45"/>
    <mergeCell ref="AM45:AP45"/>
    <mergeCell ref="AQ45:AY45"/>
    <mergeCell ref="AZ45:BG45"/>
    <mergeCell ref="E42:AH44"/>
    <mergeCell ref="A42:D42"/>
    <mergeCell ref="AI42:AL42"/>
    <mergeCell ref="AM42:AP42"/>
    <mergeCell ref="AQ42:AY42"/>
    <mergeCell ref="AZ42:BG42"/>
    <mergeCell ref="A43:D43"/>
    <mergeCell ref="AI43:AL43"/>
    <mergeCell ref="AM43:AP43"/>
    <mergeCell ref="AQ43:AY43"/>
    <mergeCell ref="AZ43:BG43"/>
    <mergeCell ref="L46:Z46"/>
    <mergeCell ref="AJ46:AY46"/>
    <mergeCell ref="L47:Z47"/>
    <mergeCell ref="AJ47:AY47"/>
    <mergeCell ref="AM51:BG51"/>
    <mergeCell ref="D52:P52"/>
    <mergeCell ref="AM52:BG52"/>
    <mergeCell ref="AM53:BG53"/>
    <mergeCell ref="AM54:BG54"/>
  </mergeCells>
  <printOptions horizontalCentered="1"/>
  <pageMargins left="0" right="0" top="0.25" bottom="0.5" header="0" footer="0.25"/>
  <pageSetup paperSize="9" scale="99" fitToHeight="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M235"/>
  <sheetViews>
    <sheetView view="pageBreakPreview" topLeftCell="A202" zoomScaleNormal="100" workbookViewId="0">
      <selection activeCell="H16" sqref="H16:AM16"/>
    </sheetView>
  </sheetViews>
  <sheetFormatPr defaultColWidth="1.7109375" defaultRowHeight="15"/>
  <cols>
    <col min="1" max="65" width="1.7109375" style="233"/>
    <col min="66" max="66" width="14.28515625" style="233" customWidth="1"/>
    <col min="67" max="68" width="1.7109375" style="233"/>
    <col min="69" max="69" width="14.28515625" style="233" customWidth="1"/>
    <col min="70" max="16384" width="1.7109375" style="233"/>
  </cols>
  <sheetData>
    <row r="1" spans="1:91" ht="20.25">
      <c r="A1" s="536" t="s">
        <v>42</v>
      </c>
      <c r="B1" s="537"/>
      <c r="C1" s="537"/>
      <c r="D1" s="537"/>
      <c r="E1" s="537"/>
      <c r="F1" s="537"/>
      <c r="G1" s="537"/>
      <c r="H1" s="537"/>
      <c r="I1" s="537"/>
      <c r="J1" s="537"/>
      <c r="K1" s="537"/>
      <c r="L1" s="537"/>
      <c r="M1" s="537"/>
      <c r="N1" s="537"/>
      <c r="O1" s="537"/>
      <c r="P1" s="537"/>
      <c r="Q1" s="537"/>
      <c r="R1" s="537"/>
      <c r="S1" s="537"/>
      <c r="T1" s="537"/>
      <c r="U1" s="537"/>
      <c r="V1" s="537"/>
      <c r="W1" s="537"/>
      <c r="X1" s="537"/>
      <c r="Y1" s="537"/>
      <c r="Z1" s="537"/>
      <c r="AA1" s="537"/>
      <c r="AB1" s="537"/>
      <c r="AC1" s="537"/>
      <c r="AD1" s="537"/>
      <c r="AE1" s="537"/>
      <c r="AF1" s="537"/>
      <c r="AG1" s="537"/>
      <c r="AH1" s="537"/>
      <c r="AI1" s="537"/>
      <c r="AJ1" s="537"/>
      <c r="AK1" s="537"/>
      <c r="AL1" s="537"/>
      <c r="AM1" s="537"/>
      <c r="AN1" s="537"/>
      <c r="AO1" s="537"/>
      <c r="AP1" s="537"/>
      <c r="AQ1" s="537"/>
      <c r="AR1" s="537"/>
      <c r="AS1" s="537"/>
      <c r="AT1" s="537"/>
      <c r="AU1" s="537"/>
      <c r="AV1" s="537"/>
      <c r="AW1" s="537"/>
      <c r="AX1" s="537"/>
      <c r="AY1" s="537"/>
      <c r="AZ1" s="537"/>
      <c r="BA1" s="537"/>
      <c r="BB1" s="537"/>
      <c r="BC1" s="537"/>
      <c r="BD1" s="537"/>
      <c r="BE1" s="537"/>
      <c r="BF1" s="537"/>
      <c r="BG1" s="537"/>
      <c r="BH1" s="537"/>
      <c r="BI1" s="537"/>
      <c r="BJ1" s="537"/>
      <c r="BK1" s="537"/>
      <c r="BL1" s="537"/>
      <c r="BM1" s="538"/>
    </row>
    <row r="2" spans="1:91" ht="15.75">
      <c r="A2" s="518" t="s">
        <v>43</v>
      </c>
      <c r="B2" s="519"/>
      <c r="C2" s="519"/>
      <c r="D2" s="519"/>
      <c r="E2" s="519"/>
      <c r="F2" s="519"/>
      <c r="G2" s="519"/>
      <c r="H2" s="519"/>
      <c r="I2" s="519"/>
      <c r="J2" s="519"/>
      <c r="K2" s="233" t="s">
        <v>9</v>
      </c>
      <c r="L2" s="597"/>
      <c r="M2" s="598"/>
      <c r="N2" s="598"/>
      <c r="O2" s="598"/>
      <c r="P2" s="598"/>
      <c r="Q2" s="598"/>
      <c r="R2" s="598"/>
      <c r="S2" s="598"/>
      <c r="T2" s="598"/>
      <c r="U2" s="598"/>
      <c r="V2" s="598"/>
      <c r="W2" s="598"/>
      <c r="X2" s="598"/>
      <c r="Y2" s="598"/>
      <c r="Z2" s="598"/>
      <c r="AA2" s="598"/>
      <c r="AB2" s="598"/>
      <c r="AC2" s="598"/>
      <c r="AD2" s="598"/>
      <c r="AE2" s="598"/>
      <c r="AF2" s="598"/>
      <c r="AG2" s="598"/>
      <c r="AH2" s="598"/>
      <c r="AI2" s="598"/>
      <c r="AJ2" s="598"/>
      <c r="AK2" s="598"/>
      <c r="AL2" s="598"/>
      <c r="AM2" s="598"/>
      <c r="AN2" s="598"/>
      <c r="AO2" s="599"/>
      <c r="AP2" s="234" t="s">
        <v>44</v>
      </c>
      <c r="AQ2" s="235"/>
      <c r="AR2" s="235"/>
      <c r="AS2" s="235"/>
      <c r="AT2" s="235"/>
      <c r="AV2" s="233" t="s">
        <v>9</v>
      </c>
      <c r="AW2" s="542" t="e">
        <f>#REF!</f>
        <v>#REF!</v>
      </c>
      <c r="AX2" s="542"/>
      <c r="AY2" s="542"/>
      <c r="AZ2" s="542"/>
      <c r="BA2" s="542"/>
      <c r="BB2" s="542"/>
      <c r="BC2" s="542"/>
      <c r="BD2" s="542"/>
      <c r="BE2" s="542"/>
      <c r="BF2" s="542"/>
      <c r="BG2" s="542"/>
      <c r="BH2" s="542"/>
      <c r="BI2" s="542"/>
      <c r="BJ2" s="542"/>
      <c r="BK2" s="542"/>
      <c r="BL2" s="542"/>
      <c r="BM2" s="543"/>
      <c r="BP2" s="254"/>
      <c r="BQ2" s="254"/>
    </row>
    <row r="3" spans="1:91" ht="15.75">
      <c r="A3" s="518" t="s">
        <v>45</v>
      </c>
      <c r="B3" s="519"/>
      <c r="C3" s="519"/>
      <c r="D3" s="519"/>
      <c r="E3" s="519"/>
      <c r="F3" s="519"/>
      <c r="G3" s="519"/>
      <c r="H3" s="519"/>
      <c r="I3" s="519"/>
      <c r="J3" s="519"/>
      <c r="K3" s="233" t="s">
        <v>9</v>
      </c>
      <c r="L3" s="600"/>
      <c r="M3" s="601"/>
      <c r="N3" s="601"/>
      <c r="O3" s="601"/>
      <c r="P3" s="601"/>
      <c r="Q3" s="601"/>
      <c r="R3" s="601"/>
      <c r="S3" s="601"/>
      <c r="T3" s="601"/>
      <c r="U3" s="601"/>
      <c r="V3" s="601"/>
      <c r="W3" s="601"/>
      <c r="X3" s="601"/>
      <c r="Y3" s="601"/>
      <c r="Z3" s="601"/>
      <c r="AA3" s="601"/>
      <c r="AB3" s="601"/>
      <c r="AC3" s="601"/>
      <c r="AD3" s="601"/>
      <c r="AE3" s="601"/>
      <c r="AF3" s="601"/>
      <c r="AG3" s="601"/>
      <c r="AH3" s="601"/>
      <c r="AI3" s="601"/>
      <c r="AJ3" s="601"/>
      <c r="AK3" s="601"/>
      <c r="AL3" s="601"/>
      <c r="AM3" s="601"/>
      <c r="AN3" s="601"/>
      <c r="AO3" s="602"/>
      <c r="AP3" s="236" t="s">
        <v>46</v>
      </c>
      <c r="AQ3" s="237"/>
      <c r="AR3" s="237"/>
      <c r="AS3" s="237"/>
      <c r="AT3" s="237"/>
      <c r="AU3" s="241"/>
      <c r="AV3" s="241" t="s">
        <v>9</v>
      </c>
      <c r="AW3" s="544">
        <v>40953</v>
      </c>
      <c r="AX3" s="544"/>
      <c r="AY3" s="544"/>
      <c r="AZ3" s="544"/>
      <c r="BA3" s="544"/>
      <c r="BB3" s="544"/>
      <c r="BC3" s="544"/>
      <c r="BD3" s="544"/>
      <c r="BE3" s="544"/>
      <c r="BF3" s="544"/>
      <c r="BG3" s="544"/>
      <c r="BH3" s="544"/>
      <c r="BI3" s="544"/>
      <c r="BJ3" s="544"/>
      <c r="BK3" s="544"/>
      <c r="BL3" s="544"/>
      <c r="BM3" s="545"/>
      <c r="BZ3" s="517"/>
      <c r="CA3" s="517"/>
      <c r="CB3" s="517"/>
      <c r="CC3" s="517"/>
      <c r="CD3" s="517"/>
      <c r="CE3" s="517"/>
      <c r="CF3" s="517"/>
      <c r="CG3" s="517"/>
      <c r="CH3" s="517"/>
      <c r="CI3" s="517"/>
      <c r="CJ3" s="517"/>
      <c r="CK3" s="517"/>
      <c r="CL3" s="517"/>
      <c r="CM3" s="517"/>
    </row>
    <row r="4" spans="1:91" ht="15.75">
      <c r="A4" s="518" t="s">
        <v>47</v>
      </c>
      <c r="B4" s="519"/>
      <c r="C4" s="519"/>
      <c r="D4" s="519"/>
      <c r="E4" s="519"/>
      <c r="F4" s="519"/>
      <c r="G4" s="519"/>
      <c r="H4" s="519"/>
      <c r="I4" s="519"/>
      <c r="J4" s="519"/>
      <c r="K4" s="233" t="s">
        <v>9</v>
      </c>
      <c r="L4" s="600"/>
      <c r="M4" s="601"/>
      <c r="N4" s="601"/>
      <c r="O4" s="601"/>
      <c r="P4" s="601"/>
      <c r="Q4" s="601"/>
      <c r="R4" s="601"/>
      <c r="S4" s="601"/>
      <c r="T4" s="601"/>
      <c r="U4" s="601"/>
      <c r="V4" s="601"/>
      <c r="W4" s="601"/>
      <c r="X4" s="601"/>
      <c r="Y4" s="601"/>
      <c r="Z4" s="601"/>
      <c r="AA4" s="601"/>
      <c r="AB4" s="601"/>
      <c r="AC4" s="601"/>
      <c r="AD4" s="601"/>
      <c r="AE4" s="601"/>
      <c r="AF4" s="601"/>
      <c r="AG4" s="601"/>
      <c r="AH4" s="601"/>
      <c r="AI4" s="601"/>
      <c r="AJ4" s="601"/>
      <c r="AK4" s="601"/>
      <c r="AL4" s="601"/>
      <c r="AM4" s="601"/>
      <c r="AN4" s="601"/>
      <c r="AO4" s="602"/>
      <c r="AP4" s="252" t="s">
        <v>48</v>
      </c>
      <c r="AQ4" s="253"/>
      <c r="AR4" s="253"/>
      <c r="AS4" s="253"/>
      <c r="AT4" s="253"/>
      <c r="AU4" s="253"/>
      <c r="AV4" s="253"/>
      <c r="AW4" s="253"/>
      <c r="AX4" s="253"/>
      <c r="AY4" s="253"/>
      <c r="AZ4" s="253"/>
      <c r="BA4" s="253"/>
      <c r="BB4" s="253"/>
      <c r="BC4" s="239"/>
      <c r="BD4" s="239"/>
      <c r="BE4" s="239"/>
      <c r="BF4" s="239"/>
      <c r="BG4" s="239"/>
      <c r="BH4" s="239"/>
      <c r="BI4" s="239"/>
      <c r="BJ4" s="239"/>
      <c r="BK4" s="239"/>
      <c r="BL4" s="239"/>
      <c r="BM4" s="255"/>
    </row>
    <row r="5" spans="1:91" ht="15.75">
      <c r="A5" s="523" t="s">
        <v>49</v>
      </c>
      <c r="B5" s="524"/>
      <c r="C5" s="524"/>
      <c r="D5" s="524"/>
      <c r="E5" s="524"/>
      <c r="F5" s="524"/>
      <c r="G5" s="524"/>
      <c r="H5" s="524"/>
      <c r="I5" s="524"/>
      <c r="J5" s="524"/>
      <c r="K5" s="241" t="s">
        <v>9</v>
      </c>
      <c r="L5" s="594"/>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6"/>
      <c r="AP5" s="528" t="s">
        <v>50</v>
      </c>
      <c r="AQ5" s="529"/>
      <c r="AR5" s="529"/>
      <c r="AS5" s="529"/>
      <c r="AT5" s="529"/>
      <c r="AU5" s="529"/>
      <c r="AV5" s="529"/>
      <c r="AW5" s="529"/>
      <c r="AX5" s="529"/>
      <c r="AY5" s="529"/>
      <c r="AZ5" s="529"/>
      <c r="BA5" s="529"/>
      <c r="BB5" s="529"/>
      <c r="BC5" s="529"/>
      <c r="BD5" s="529"/>
      <c r="BE5" s="529"/>
      <c r="BF5" s="529"/>
      <c r="BG5" s="529"/>
      <c r="BH5" s="529"/>
      <c r="BI5" s="529"/>
      <c r="BJ5" s="529"/>
      <c r="BK5" s="529"/>
      <c r="BL5" s="529"/>
      <c r="BM5" s="530"/>
    </row>
    <row r="6" spans="1:91" ht="15" customHeight="1">
      <c r="A6" s="238" t="s">
        <v>51</v>
      </c>
      <c r="B6" s="239"/>
      <c r="C6" s="239"/>
      <c r="D6" s="239"/>
      <c r="E6" s="239"/>
      <c r="F6" s="239"/>
      <c r="G6" s="239"/>
      <c r="H6" s="239"/>
      <c r="I6" s="531" t="s">
        <v>52</v>
      </c>
      <c r="J6" s="531"/>
      <c r="K6" s="531"/>
      <c r="L6" s="531"/>
      <c r="M6" s="531"/>
      <c r="N6" s="531"/>
      <c r="O6" s="531"/>
      <c r="P6" s="531"/>
      <c r="Q6" s="531"/>
      <c r="R6" s="531"/>
      <c r="S6" s="531"/>
      <c r="T6" s="531"/>
      <c r="U6" s="531"/>
      <c r="V6" s="531"/>
      <c r="W6" s="531"/>
      <c r="X6" s="531"/>
      <c r="Y6" s="531"/>
      <c r="Z6" s="531"/>
      <c r="AA6" s="531"/>
      <c r="AB6" s="531"/>
      <c r="AC6" s="531"/>
      <c r="AD6" s="531"/>
      <c r="AE6" s="531"/>
      <c r="AF6" s="531"/>
      <c r="AG6" s="531"/>
      <c r="AH6" s="531"/>
      <c r="AI6" s="531"/>
      <c r="AJ6" s="531"/>
      <c r="AK6" s="531"/>
      <c r="AL6" s="531"/>
      <c r="AM6" s="531"/>
      <c r="AN6" s="531"/>
      <c r="AO6" s="531"/>
      <c r="AP6" s="531"/>
      <c r="AQ6" s="531"/>
      <c r="AR6" s="531"/>
      <c r="AS6" s="531"/>
      <c r="AT6" s="531"/>
      <c r="AU6" s="531"/>
      <c r="AV6" s="531"/>
      <c r="AW6" s="531"/>
      <c r="AX6" s="531"/>
      <c r="AY6" s="531"/>
      <c r="AZ6" s="531"/>
      <c r="BA6" s="531"/>
      <c r="BB6" s="531"/>
      <c r="BC6" s="531"/>
      <c r="BD6" s="531"/>
      <c r="BE6" s="531"/>
      <c r="BF6" s="531"/>
      <c r="BG6" s="531"/>
      <c r="BH6" s="531"/>
      <c r="BI6" s="531"/>
      <c r="BJ6" s="531"/>
      <c r="BK6" s="531"/>
      <c r="BL6" s="531"/>
      <c r="BM6" s="532"/>
      <c r="BN6" s="256"/>
      <c r="BO6" s="256"/>
    </row>
    <row r="7" spans="1:91">
      <c r="A7" s="238" t="s">
        <v>53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533" t="s">
        <v>54</v>
      </c>
      <c r="AF7" s="534"/>
      <c r="AG7" s="534"/>
      <c r="AH7" s="534"/>
      <c r="AI7" s="534"/>
      <c r="AJ7" s="534"/>
      <c r="AK7" s="534"/>
      <c r="AL7" s="534"/>
      <c r="AM7" s="534"/>
      <c r="AN7" s="534"/>
      <c r="AO7" s="534"/>
      <c r="AP7" s="534"/>
      <c r="AQ7" s="534"/>
      <c r="AR7" s="534"/>
      <c r="AS7" s="534"/>
      <c r="AT7" s="534"/>
      <c r="AU7" s="534"/>
      <c r="AV7" s="534"/>
      <c r="AW7" s="534"/>
      <c r="AX7" s="534"/>
      <c r="AY7" s="534"/>
      <c r="AZ7" s="534"/>
      <c r="BA7" s="534"/>
      <c r="BB7" s="534"/>
      <c r="BC7" s="534"/>
      <c r="BD7" s="534"/>
      <c r="BE7" s="534"/>
      <c r="BF7" s="534"/>
      <c r="BG7" s="534"/>
      <c r="BH7" s="534"/>
      <c r="BI7" s="534"/>
      <c r="BJ7" s="534"/>
      <c r="BK7" s="534"/>
      <c r="BL7" s="534"/>
      <c r="BM7" s="535"/>
    </row>
    <row r="8" spans="1:91">
      <c r="A8" s="528" t="s">
        <v>55</v>
      </c>
      <c r="B8" s="529"/>
      <c r="C8" s="529"/>
      <c r="D8" s="529"/>
      <c r="E8" s="529"/>
      <c r="F8" s="529"/>
      <c r="G8" s="529"/>
      <c r="H8" s="529"/>
      <c r="I8" s="529"/>
      <c r="J8" s="529"/>
      <c r="K8" s="529"/>
      <c r="L8" s="529"/>
      <c r="M8" s="529"/>
      <c r="N8" s="529"/>
      <c r="O8" s="529"/>
      <c r="P8" s="529"/>
      <c r="Q8" s="529"/>
      <c r="R8" s="529"/>
      <c r="S8" s="529"/>
      <c r="T8" s="529"/>
      <c r="U8" s="529"/>
      <c r="V8" s="529"/>
      <c r="W8" s="529"/>
      <c r="X8" s="529"/>
      <c r="Y8" s="529"/>
      <c r="Z8" s="529"/>
      <c r="AA8" s="529"/>
      <c r="AB8" s="529"/>
      <c r="AC8" s="529"/>
      <c r="AD8" s="529"/>
      <c r="AE8" s="528" t="s">
        <v>56</v>
      </c>
      <c r="AF8" s="529"/>
      <c r="AG8" s="529"/>
      <c r="AH8" s="529"/>
      <c r="AI8" s="529"/>
      <c r="AJ8" s="529"/>
      <c r="AK8" s="529"/>
      <c r="AL8" s="529"/>
      <c r="AM8" s="529"/>
      <c r="AN8" s="529"/>
      <c r="AO8" s="529"/>
      <c r="AP8" s="529"/>
      <c r="AQ8" s="529"/>
      <c r="AR8" s="529"/>
      <c r="AS8" s="529"/>
      <c r="AT8" s="529"/>
      <c r="AU8" s="529"/>
      <c r="AV8" s="529"/>
      <c r="AW8" s="529"/>
      <c r="AX8" s="529"/>
      <c r="AY8" s="529"/>
      <c r="AZ8" s="529"/>
      <c r="BA8" s="529"/>
      <c r="BB8" s="529"/>
      <c r="BC8" s="529"/>
      <c r="BD8" s="529"/>
      <c r="BE8" s="529"/>
      <c r="BF8" s="529"/>
      <c r="BG8" s="529"/>
      <c r="BH8" s="529"/>
      <c r="BI8" s="529"/>
      <c r="BJ8" s="529"/>
      <c r="BK8" s="529"/>
      <c r="BL8" s="529"/>
      <c r="BM8" s="530"/>
    </row>
    <row r="9" spans="1:91">
      <c r="A9" s="240" t="s">
        <v>57</v>
      </c>
      <c r="B9" s="241"/>
      <c r="C9" s="241"/>
      <c r="D9" s="241"/>
      <c r="E9" s="241"/>
      <c r="F9" s="241"/>
      <c r="G9" s="241"/>
      <c r="H9" s="241"/>
      <c r="I9" s="241"/>
      <c r="J9" s="241"/>
      <c r="K9" s="501"/>
      <c r="L9" s="501"/>
      <c r="M9" s="501"/>
      <c r="N9" s="501"/>
      <c r="O9" s="501"/>
      <c r="P9" s="501"/>
      <c r="Q9" s="501"/>
      <c r="R9" s="501"/>
      <c r="S9" s="501"/>
      <c r="T9" s="501"/>
      <c r="U9" s="501"/>
      <c r="V9" s="501"/>
      <c r="W9" s="501"/>
      <c r="X9" s="501"/>
      <c r="Y9" s="501"/>
      <c r="Z9" s="501"/>
      <c r="AA9" s="501"/>
      <c r="AB9" s="501"/>
      <c r="AC9" s="501"/>
      <c r="AD9" s="502"/>
      <c r="AE9" s="240" t="s">
        <v>58</v>
      </c>
      <c r="AF9" s="241"/>
      <c r="AG9" s="241"/>
      <c r="AH9" s="241"/>
      <c r="AI9" s="241"/>
      <c r="AJ9" s="241"/>
      <c r="AK9" s="241"/>
      <c r="AL9" s="241"/>
      <c r="AM9" s="241"/>
      <c r="AN9" s="241"/>
      <c r="AO9" s="241"/>
      <c r="AP9" s="381" t="s">
        <v>59</v>
      </c>
      <c r="AQ9" s="381"/>
      <c r="AR9" s="381"/>
      <c r="AS9" s="381"/>
      <c r="AT9" s="381"/>
      <c r="AU9" s="381"/>
      <c r="AV9" s="381"/>
      <c r="AW9" s="381"/>
      <c r="AX9" s="381"/>
      <c r="AY9" s="381"/>
      <c r="AZ9" s="381"/>
      <c r="BA9" s="381"/>
      <c r="BB9" s="381"/>
      <c r="BC9" s="381"/>
      <c r="BD9" s="381"/>
      <c r="BE9" s="381"/>
      <c r="BF9" s="381"/>
      <c r="BG9" s="381"/>
      <c r="BH9" s="381"/>
      <c r="BI9" s="381"/>
      <c r="BJ9" s="381"/>
      <c r="BK9" s="381"/>
      <c r="BL9" s="381"/>
      <c r="BM9" s="433"/>
    </row>
    <row r="10" spans="1:91" ht="15.75" customHeight="1">
      <c r="A10" s="434" t="s">
        <v>60</v>
      </c>
      <c r="B10" s="435"/>
      <c r="C10" s="436"/>
      <c r="D10" s="440" t="s">
        <v>25</v>
      </c>
      <c r="E10" s="440"/>
      <c r="F10" s="440"/>
      <c r="G10" s="440"/>
      <c r="H10" s="443" t="s">
        <v>23</v>
      </c>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1" t="s">
        <v>24</v>
      </c>
      <c r="AO10" s="441"/>
      <c r="AP10" s="441"/>
      <c r="AQ10" s="442"/>
      <c r="AR10" s="444" t="s">
        <v>26</v>
      </c>
      <c r="AS10" s="361"/>
      <c r="AT10" s="361"/>
      <c r="AU10" s="361"/>
      <c r="AV10" s="361"/>
      <c r="AW10" s="361"/>
      <c r="AX10" s="361"/>
      <c r="AY10" s="361"/>
      <c r="AZ10" s="361"/>
      <c r="BA10" s="363"/>
      <c r="BB10" s="444" t="s">
        <v>27</v>
      </c>
      <c r="BC10" s="361"/>
      <c r="BD10" s="361"/>
      <c r="BE10" s="361"/>
      <c r="BF10" s="361"/>
      <c r="BG10" s="361"/>
      <c r="BH10" s="361"/>
      <c r="BI10" s="361"/>
      <c r="BJ10" s="361"/>
      <c r="BK10" s="361"/>
      <c r="BL10" s="361"/>
      <c r="BM10" s="363"/>
    </row>
    <row r="11" spans="1:91">
      <c r="A11" s="437"/>
      <c r="B11" s="438"/>
      <c r="C11" s="439"/>
      <c r="D11" s="368"/>
      <c r="E11" s="368"/>
      <c r="F11" s="368"/>
      <c r="G11" s="368"/>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51"/>
      <c r="AO11" s="351"/>
      <c r="AP11" s="351"/>
      <c r="AQ11" s="370"/>
      <c r="AR11" s="445"/>
      <c r="AS11" s="446"/>
      <c r="AT11" s="446"/>
      <c r="AU11" s="446"/>
      <c r="AV11" s="446"/>
      <c r="AW11" s="446"/>
      <c r="AX11" s="446"/>
      <c r="AY11" s="446"/>
      <c r="AZ11" s="446"/>
      <c r="BA11" s="447"/>
      <c r="BB11" s="445"/>
      <c r="BC11" s="446"/>
      <c r="BD11" s="446"/>
      <c r="BE11" s="446"/>
      <c r="BF11" s="446"/>
      <c r="BG11" s="446"/>
      <c r="BH11" s="446"/>
      <c r="BI11" s="446"/>
      <c r="BJ11" s="446"/>
      <c r="BK11" s="446"/>
      <c r="BL11" s="446"/>
      <c r="BM11" s="447"/>
    </row>
    <row r="12" spans="1:91">
      <c r="A12" s="546" t="e">
        <f>#REF!</f>
        <v>#REF!</v>
      </c>
      <c r="B12" s="547"/>
      <c r="C12" s="548"/>
      <c r="D12" s="490" t="s">
        <v>61</v>
      </c>
      <c r="E12" s="491"/>
      <c r="F12" s="491"/>
      <c r="G12" s="492"/>
      <c r="H12" s="549" t="e">
        <f>#REF!</f>
        <v>#REF!</v>
      </c>
      <c r="I12" s="550"/>
      <c r="J12" s="550"/>
      <c r="K12" s="550"/>
      <c r="L12" s="550"/>
      <c r="M12" s="550"/>
      <c r="N12" s="550"/>
      <c r="O12" s="550"/>
      <c r="P12" s="550"/>
      <c r="Q12" s="550"/>
      <c r="R12" s="550"/>
      <c r="S12" s="550"/>
      <c r="T12" s="550"/>
      <c r="U12" s="550"/>
      <c r="V12" s="550"/>
      <c r="W12" s="550"/>
      <c r="X12" s="550"/>
      <c r="Y12" s="550"/>
      <c r="Z12" s="550"/>
      <c r="AA12" s="550"/>
      <c r="AB12" s="550"/>
      <c r="AC12" s="550"/>
      <c r="AD12" s="550"/>
      <c r="AE12" s="550"/>
      <c r="AF12" s="550"/>
      <c r="AG12" s="550"/>
      <c r="AH12" s="550"/>
      <c r="AI12" s="550"/>
      <c r="AJ12" s="550"/>
      <c r="AK12" s="550"/>
      <c r="AL12" s="550"/>
      <c r="AM12" s="551"/>
      <c r="AN12" s="552">
        <v>157</v>
      </c>
      <c r="AO12" s="553"/>
      <c r="AP12" s="553"/>
      <c r="AQ12" s="553"/>
      <c r="AR12" s="512">
        <v>230</v>
      </c>
      <c r="AS12" s="513"/>
      <c r="AT12" s="513"/>
      <c r="AU12" s="513"/>
      <c r="AV12" s="513"/>
      <c r="AW12" s="513"/>
      <c r="AX12" s="513"/>
      <c r="AY12" s="513"/>
      <c r="AZ12" s="513"/>
      <c r="BA12" s="514"/>
      <c r="BB12" s="514">
        <f t="shared" ref="BB12:BB33" si="0">AR12*AN12</f>
        <v>36110</v>
      </c>
      <c r="BC12" s="515"/>
      <c r="BD12" s="515"/>
      <c r="BE12" s="515"/>
      <c r="BF12" s="515"/>
      <c r="BG12" s="515"/>
      <c r="BH12" s="515"/>
      <c r="BI12" s="515"/>
      <c r="BJ12" s="515"/>
      <c r="BK12" s="515"/>
      <c r="BL12" s="515"/>
      <c r="BM12" s="516"/>
    </row>
    <row r="13" spans="1:91">
      <c r="A13" s="546" t="e">
        <f>#REF!</f>
        <v>#REF!</v>
      </c>
      <c r="B13" s="547"/>
      <c r="C13" s="548"/>
      <c r="D13" s="490" t="s">
        <v>62</v>
      </c>
      <c r="E13" s="491"/>
      <c r="F13" s="491"/>
      <c r="G13" s="492"/>
      <c r="H13" s="549" t="e">
        <f>#REF!</f>
        <v>#REF!</v>
      </c>
      <c r="I13" s="550"/>
      <c r="J13" s="550"/>
      <c r="K13" s="550"/>
      <c r="L13" s="550"/>
      <c r="M13" s="550"/>
      <c r="N13" s="550"/>
      <c r="O13" s="550"/>
      <c r="P13" s="550"/>
      <c r="Q13" s="550"/>
      <c r="R13" s="550"/>
      <c r="S13" s="550"/>
      <c r="T13" s="550"/>
      <c r="U13" s="550"/>
      <c r="V13" s="550"/>
      <c r="W13" s="550"/>
      <c r="X13" s="550"/>
      <c r="Y13" s="550"/>
      <c r="Z13" s="550"/>
      <c r="AA13" s="550"/>
      <c r="AB13" s="550"/>
      <c r="AC13" s="550"/>
      <c r="AD13" s="550"/>
      <c r="AE13" s="550"/>
      <c r="AF13" s="550"/>
      <c r="AG13" s="550"/>
      <c r="AH13" s="550"/>
      <c r="AI13" s="550"/>
      <c r="AJ13" s="550"/>
      <c r="AK13" s="550"/>
      <c r="AL13" s="550"/>
      <c r="AM13" s="551"/>
      <c r="AN13" s="552">
        <v>6.5</v>
      </c>
      <c r="AO13" s="553"/>
      <c r="AP13" s="553"/>
      <c r="AQ13" s="553"/>
      <c r="AR13" s="493">
        <v>1300</v>
      </c>
      <c r="AS13" s="481"/>
      <c r="AT13" s="481"/>
      <c r="AU13" s="481"/>
      <c r="AV13" s="481"/>
      <c r="AW13" s="481"/>
      <c r="AX13" s="481"/>
      <c r="AY13" s="481"/>
      <c r="AZ13" s="481"/>
      <c r="BA13" s="494"/>
      <c r="BB13" s="494">
        <f t="shared" si="0"/>
        <v>8450</v>
      </c>
      <c r="BC13" s="572"/>
      <c r="BD13" s="572"/>
      <c r="BE13" s="572"/>
      <c r="BF13" s="572"/>
      <c r="BG13" s="572"/>
      <c r="BH13" s="572"/>
      <c r="BI13" s="572"/>
      <c r="BJ13" s="572"/>
      <c r="BK13" s="572"/>
      <c r="BL13" s="572"/>
      <c r="BM13" s="573"/>
    </row>
    <row r="14" spans="1:91">
      <c r="A14" s="546" t="e">
        <f>#REF!</f>
        <v>#REF!</v>
      </c>
      <c r="B14" s="547"/>
      <c r="C14" s="548"/>
      <c r="D14" s="490" t="s">
        <v>62</v>
      </c>
      <c r="E14" s="491"/>
      <c r="F14" s="491"/>
      <c r="G14" s="492"/>
      <c r="H14" s="549" t="e">
        <f>#REF!</f>
        <v>#REF!</v>
      </c>
      <c r="I14" s="550"/>
      <c r="J14" s="550"/>
      <c r="K14" s="550"/>
      <c r="L14" s="550"/>
      <c r="M14" s="550"/>
      <c r="N14" s="550"/>
      <c r="O14" s="550"/>
      <c r="P14" s="550"/>
      <c r="Q14" s="550"/>
      <c r="R14" s="550"/>
      <c r="S14" s="550"/>
      <c r="T14" s="550"/>
      <c r="U14" s="550"/>
      <c r="V14" s="550"/>
      <c r="W14" s="550"/>
      <c r="X14" s="550"/>
      <c r="Y14" s="550"/>
      <c r="Z14" s="550"/>
      <c r="AA14" s="550"/>
      <c r="AB14" s="550"/>
      <c r="AC14" s="550"/>
      <c r="AD14" s="550"/>
      <c r="AE14" s="550"/>
      <c r="AF14" s="550"/>
      <c r="AG14" s="550"/>
      <c r="AH14" s="550"/>
      <c r="AI14" s="550"/>
      <c r="AJ14" s="550"/>
      <c r="AK14" s="550"/>
      <c r="AL14" s="550"/>
      <c r="AM14" s="551"/>
      <c r="AN14" s="552">
        <v>8</v>
      </c>
      <c r="AO14" s="553"/>
      <c r="AP14" s="553"/>
      <c r="AQ14" s="553"/>
      <c r="AR14" s="493">
        <v>950</v>
      </c>
      <c r="AS14" s="481"/>
      <c r="AT14" s="481"/>
      <c r="AU14" s="481"/>
      <c r="AV14" s="481"/>
      <c r="AW14" s="481"/>
      <c r="AX14" s="481"/>
      <c r="AY14" s="481"/>
      <c r="AZ14" s="481"/>
      <c r="BA14" s="494"/>
      <c r="BB14" s="494">
        <f t="shared" si="0"/>
        <v>7600</v>
      </c>
      <c r="BC14" s="572"/>
      <c r="BD14" s="572"/>
      <c r="BE14" s="572"/>
      <c r="BF14" s="572"/>
      <c r="BG14" s="572"/>
      <c r="BH14" s="572"/>
      <c r="BI14" s="572"/>
      <c r="BJ14" s="572"/>
      <c r="BK14" s="572"/>
      <c r="BL14" s="572"/>
      <c r="BM14" s="573"/>
    </row>
    <row r="15" spans="1:91">
      <c r="A15" s="546" t="e">
        <f>#REF!</f>
        <v>#REF!</v>
      </c>
      <c r="B15" s="547"/>
      <c r="C15" s="548"/>
      <c r="D15" s="490" t="s">
        <v>63</v>
      </c>
      <c r="E15" s="491"/>
      <c r="F15" s="491"/>
      <c r="G15" s="492"/>
      <c r="H15" s="549" t="e">
        <f>#REF!</f>
        <v>#REF!</v>
      </c>
      <c r="I15" s="550"/>
      <c r="J15" s="550"/>
      <c r="K15" s="550"/>
      <c r="L15" s="550"/>
      <c r="M15" s="550"/>
      <c r="N15" s="550"/>
      <c r="O15" s="550"/>
      <c r="P15" s="550"/>
      <c r="Q15" s="550"/>
      <c r="R15" s="550"/>
      <c r="S15" s="550"/>
      <c r="T15" s="550"/>
      <c r="U15" s="550"/>
      <c r="V15" s="550"/>
      <c r="W15" s="550"/>
      <c r="X15" s="550"/>
      <c r="Y15" s="550"/>
      <c r="Z15" s="550"/>
      <c r="AA15" s="550"/>
      <c r="AB15" s="550"/>
      <c r="AC15" s="550"/>
      <c r="AD15" s="550"/>
      <c r="AE15" s="550"/>
      <c r="AF15" s="550"/>
      <c r="AG15" s="550"/>
      <c r="AH15" s="550"/>
      <c r="AI15" s="550"/>
      <c r="AJ15" s="550"/>
      <c r="AK15" s="550"/>
      <c r="AL15" s="550"/>
      <c r="AM15" s="551"/>
      <c r="AN15" s="552">
        <v>75</v>
      </c>
      <c r="AO15" s="553"/>
      <c r="AP15" s="553"/>
      <c r="AQ15" s="553"/>
      <c r="AR15" s="493">
        <v>35</v>
      </c>
      <c r="AS15" s="481"/>
      <c r="AT15" s="481"/>
      <c r="AU15" s="481"/>
      <c r="AV15" s="481"/>
      <c r="AW15" s="481"/>
      <c r="AX15" s="481"/>
      <c r="AY15" s="481"/>
      <c r="AZ15" s="481"/>
      <c r="BA15" s="494"/>
      <c r="BB15" s="494">
        <f t="shared" si="0"/>
        <v>2625</v>
      </c>
      <c r="BC15" s="572"/>
      <c r="BD15" s="572"/>
      <c r="BE15" s="572"/>
      <c r="BF15" s="572"/>
      <c r="BG15" s="572"/>
      <c r="BH15" s="572"/>
      <c r="BI15" s="572"/>
      <c r="BJ15" s="572"/>
      <c r="BK15" s="572"/>
      <c r="BL15" s="572"/>
      <c r="BM15" s="573"/>
    </row>
    <row r="16" spans="1:91">
      <c r="A16" s="546" t="e">
        <f>#REF!</f>
        <v>#REF!</v>
      </c>
      <c r="B16" s="547"/>
      <c r="C16" s="548"/>
      <c r="D16" s="490" t="s">
        <v>61</v>
      </c>
      <c r="E16" s="491"/>
      <c r="F16" s="491"/>
      <c r="G16" s="492"/>
      <c r="H16" s="549" t="e">
        <f>#REF!</f>
        <v>#REF!</v>
      </c>
      <c r="I16" s="550"/>
      <c r="J16" s="550"/>
      <c r="K16" s="550"/>
      <c r="L16" s="550"/>
      <c r="M16" s="550"/>
      <c r="N16" s="550"/>
      <c r="O16" s="550"/>
      <c r="P16" s="550"/>
      <c r="Q16" s="550"/>
      <c r="R16" s="550"/>
      <c r="S16" s="550"/>
      <c r="T16" s="550"/>
      <c r="U16" s="550"/>
      <c r="V16" s="550"/>
      <c r="W16" s="550"/>
      <c r="X16" s="550"/>
      <c r="Y16" s="550"/>
      <c r="Z16" s="550"/>
      <c r="AA16" s="550"/>
      <c r="AB16" s="550"/>
      <c r="AC16" s="550"/>
      <c r="AD16" s="550"/>
      <c r="AE16" s="550"/>
      <c r="AF16" s="550"/>
      <c r="AG16" s="550"/>
      <c r="AH16" s="550"/>
      <c r="AI16" s="550"/>
      <c r="AJ16" s="550"/>
      <c r="AK16" s="550"/>
      <c r="AL16" s="550"/>
      <c r="AM16" s="551"/>
      <c r="AN16" s="552">
        <v>870</v>
      </c>
      <c r="AO16" s="553"/>
      <c r="AP16" s="553"/>
      <c r="AQ16" s="553"/>
      <c r="AR16" s="493">
        <v>16</v>
      </c>
      <c r="AS16" s="481"/>
      <c r="AT16" s="481"/>
      <c r="AU16" s="481"/>
      <c r="AV16" s="481"/>
      <c r="AW16" s="481"/>
      <c r="AX16" s="481"/>
      <c r="AY16" s="481"/>
      <c r="AZ16" s="481"/>
      <c r="BA16" s="494"/>
      <c r="BB16" s="494">
        <f t="shared" si="0"/>
        <v>13920</v>
      </c>
      <c r="BC16" s="572"/>
      <c r="BD16" s="572"/>
      <c r="BE16" s="572"/>
      <c r="BF16" s="572"/>
      <c r="BG16" s="572"/>
      <c r="BH16" s="572"/>
      <c r="BI16" s="572"/>
      <c r="BJ16" s="572"/>
      <c r="BK16" s="572"/>
      <c r="BL16" s="572"/>
      <c r="BM16" s="573"/>
    </row>
    <row r="17" spans="1:65">
      <c r="A17" s="546" t="e">
        <f>#REF!</f>
        <v>#REF!</v>
      </c>
      <c r="B17" s="547"/>
      <c r="C17" s="548"/>
      <c r="D17" s="490" t="s">
        <v>61</v>
      </c>
      <c r="E17" s="491"/>
      <c r="F17" s="491"/>
      <c r="G17" s="492"/>
      <c r="H17" s="549" t="e">
        <f>#REF!</f>
        <v>#REF!</v>
      </c>
      <c r="I17" s="550"/>
      <c r="J17" s="550"/>
      <c r="K17" s="550"/>
      <c r="L17" s="550"/>
      <c r="M17" s="550"/>
      <c r="N17" s="550"/>
      <c r="O17" s="550"/>
      <c r="P17" s="550"/>
      <c r="Q17" s="550"/>
      <c r="R17" s="550"/>
      <c r="S17" s="550"/>
      <c r="T17" s="550"/>
      <c r="U17" s="550"/>
      <c r="V17" s="550"/>
      <c r="W17" s="550"/>
      <c r="X17" s="550"/>
      <c r="Y17" s="550"/>
      <c r="Z17" s="550"/>
      <c r="AA17" s="550"/>
      <c r="AB17" s="550"/>
      <c r="AC17" s="550"/>
      <c r="AD17" s="550"/>
      <c r="AE17" s="550"/>
      <c r="AF17" s="550"/>
      <c r="AG17" s="550"/>
      <c r="AH17" s="550"/>
      <c r="AI17" s="550"/>
      <c r="AJ17" s="550"/>
      <c r="AK17" s="550"/>
      <c r="AL17" s="550"/>
      <c r="AM17" s="551"/>
      <c r="AN17" s="552">
        <v>100</v>
      </c>
      <c r="AO17" s="553"/>
      <c r="AP17" s="553"/>
      <c r="AQ17" s="553"/>
      <c r="AR17" s="493">
        <v>13</v>
      </c>
      <c r="AS17" s="481"/>
      <c r="AT17" s="481"/>
      <c r="AU17" s="481"/>
      <c r="AV17" s="481"/>
      <c r="AW17" s="481"/>
      <c r="AX17" s="481"/>
      <c r="AY17" s="481"/>
      <c r="AZ17" s="481"/>
      <c r="BA17" s="494"/>
      <c r="BB17" s="494">
        <f t="shared" si="0"/>
        <v>1300</v>
      </c>
      <c r="BC17" s="572"/>
      <c r="BD17" s="572"/>
      <c r="BE17" s="572"/>
      <c r="BF17" s="572"/>
      <c r="BG17" s="572"/>
      <c r="BH17" s="572"/>
      <c r="BI17" s="572"/>
      <c r="BJ17" s="572"/>
      <c r="BK17" s="572"/>
      <c r="BL17" s="572"/>
      <c r="BM17" s="573"/>
    </row>
    <row r="18" spans="1:65">
      <c r="A18" s="546" t="e">
        <f>#REF!</f>
        <v>#REF!</v>
      </c>
      <c r="B18" s="547"/>
      <c r="C18" s="548"/>
      <c r="D18" s="490" t="s">
        <v>61</v>
      </c>
      <c r="E18" s="491"/>
      <c r="F18" s="491"/>
      <c r="G18" s="492"/>
      <c r="H18" s="549" t="e">
        <f>#REF!</f>
        <v>#REF!</v>
      </c>
      <c r="I18" s="550"/>
      <c r="J18" s="550"/>
      <c r="K18" s="550"/>
      <c r="L18" s="550"/>
      <c r="M18" s="550"/>
      <c r="N18" s="550"/>
      <c r="O18" s="550"/>
      <c r="P18" s="550"/>
      <c r="Q18" s="550"/>
      <c r="R18" s="550"/>
      <c r="S18" s="550"/>
      <c r="T18" s="550"/>
      <c r="U18" s="550"/>
      <c r="V18" s="550"/>
      <c r="W18" s="550"/>
      <c r="X18" s="550"/>
      <c r="Y18" s="550"/>
      <c r="Z18" s="550"/>
      <c r="AA18" s="550"/>
      <c r="AB18" s="550"/>
      <c r="AC18" s="550"/>
      <c r="AD18" s="550"/>
      <c r="AE18" s="550"/>
      <c r="AF18" s="550"/>
      <c r="AG18" s="550"/>
      <c r="AH18" s="550"/>
      <c r="AI18" s="550"/>
      <c r="AJ18" s="550"/>
      <c r="AK18" s="550"/>
      <c r="AL18" s="550"/>
      <c r="AM18" s="551"/>
      <c r="AN18" s="552">
        <v>90</v>
      </c>
      <c r="AO18" s="553"/>
      <c r="AP18" s="553"/>
      <c r="AQ18" s="553"/>
      <c r="AR18" s="495">
        <v>220</v>
      </c>
      <c r="AS18" s="496"/>
      <c r="AT18" s="496"/>
      <c r="AU18" s="496"/>
      <c r="AV18" s="496"/>
      <c r="AW18" s="496"/>
      <c r="AX18" s="496"/>
      <c r="AY18" s="496"/>
      <c r="AZ18" s="496"/>
      <c r="BA18" s="497"/>
      <c r="BB18" s="494">
        <f t="shared" si="0"/>
        <v>19800</v>
      </c>
      <c r="BC18" s="572"/>
      <c r="BD18" s="572"/>
      <c r="BE18" s="572"/>
      <c r="BF18" s="572"/>
      <c r="BG18" s="572"/>
      <c r="BH18" s="572"/>
      <c r="BI18" s="572"/>
      <c r="BJ18" s="572"/>
      <c r="BK18" s="572"/>
      <c r="BL18" s="572"/>
      <c r="BM18" s="573"/>
    </row>
    <row r="19" spans="1:65">
      <c r="A19" s="546" t="e">
        <f>#REF!</f>
        <v>#REF!</v>
      </c>
      <c r="B19" s="547"/>
      <c r="C19" s="548"/>
      <c r="D19" s="490" t="s">
        <v>61</v>
      </c>
      <c r="E19" s="491"/>
      <c r="F19" s="491"/>
      <c r="G19" s="492"/>
      <c r="H19" s="549" t="e">
        <f>#REF!</f>
        <v>#REF!</v>
      </c>
      <c r="I19" s="550"/>
      <c r="J19" s="550"/>
      <c r="K19" s="550"/>
      <c r="L19" s="550"/>
      <c r="M19" s="550"/>
      <c r="N19" s="550"/>
      <c r="O19" s="550"/>
      <c r="P19" s="550"/>
      <c r="Q19" s="550"/>
      <c r="R19" s="550"/>
      <c r="S19" s="550"/>
      <c r="T19" s="550"/>
      <c r="U19" s="550"/>
      <c r="V19" s="550"/>
      <c r="W19" s="550"/>
      <c r="X19" s="550"/>
      <c r="Y19" s="550"/>
      <c r="Z19" s="550"/>
      <c r="AA19" s="550"/>
      <c r="AB19" s="550"/>
      <c r="AC19" s="550"/>
      <c r="AD19" s="550"/>
      <c r="AE19" s="550"/>
      <c r="AF19" s="550"/>
      <c r="AG19" s="550"/>
      <c r="AH19" s="550"/>
      <c r="AI19" s="550"/>
      <c r="AJ19" s="550"/>
      <c r="AK19" s="550"/>
      <c r="AL19" s="550"/>
      <c r="AM19" s="551"/>
      <c r="AN19" s="592">
        <v>120</v>
      </c>
      <c r="AO19" s="593"/>
      <c r="AP19" s="593"/>
      <c r="AQ19" s="593"/>
      <c r="AR19" s="493">
        <v>160</v>
      </c>
      <c r="AS19" s="481"/>
      <c r="AT19" s="481"/>
      <c r="AU19" s="481"/>
      <c r="AV19" s="481"/>
      <c r="AW19" s="481"/>
      <c r="AX19" s="481"/>
      <c r="AY19" s="481"/>
      <c r="AZ19" s="481"/>
      <c r="BA19" s="494"/>
      <c r="BB19" s="494">
        <f t="shared" si="0"/>
        <v>19200</v>
      </c>
      <c r="BC19" s="572"/>
      <c r="BD19" s="572"/>
      <c r="BE19" s="572"/>
      <c r="BF19" s="572"/>
      <c r="BG19" s="572"/>
      <c r="BH19" s="572"/>
      <c r="BI19" s="572"/>
      <c r="BJ19" s="572"/>
      <c r="BK19" s="572"/>
      <c r="BL19" s="572"/>
      <c r="BM19" s="573"/>
    </row>
    <row r="20" spans="1:65">
      <c r="A20" s="546" t="e">
        <f>#REF!</f>
        <v>#REF!</v>
      </c>
      <c r="B20" s="547"/>
      <c r="C20" s="548"/>
      <c r="D20" s="490" t="s">
        <v>61</v>
      </c>
      <c r="E20" s="491"/>
      <c r="F20" s="491"/>
      <c r="G20" s="492"/>
      <c r="H20" s="549" t="e">
        <f>#REF!</f>
        <v>#REF!</v>
      </c>
      <c r="I20" s="550"/>
      <c r="J20" s="550"/>
      <c r="K20" s="550"/>
      <c r="L20" s="550"/>
      <c r="M20" s="550"/>
      <c r="N20" s="550"/>
      <c r="O20" s="550"/>
      <c r="P20" s="550"/>
      <c r="Q20" s="550"/>
      <c r="R20" s="550"/>
      <c r="S20" s="550"/>
      <c r="T20" s="550"/>
      <c r="U20" s="550"/>
      <c r="V20" s="550"/>
      <c r="W20" s="550"/>
      <c r="X20" s="550"/>
      <c r="Y20" s="550"/>
      <c r="Z20" s="550"/>
      <c r="AA20" s="550"/>
      <c r="AB20" s="550"/>
      <c r="AC20" s="550"/>
      <c r="AD20" s="550"/>
      <c r="AE20" s="550"/>
      <c r="AF20" s="550"/>
      <c r="AG20" s="550"/>
      <c r="AH20" s="550"/>
      <c r="AI20" s="550"/>
      <c r="AJ20" s="550"/>
      <c r="AK20" s="550"/>
      <c r="AL20" s="550"/>
      <c r="AM20" s="551"/>
      <c r="AN20" s="552">
        <v>366</v>
      </c>
      <c r="AO20" s="553"/>
      <c r="AP20" s="553"/>
      <c r="AQ20" s="553"/>
      <c r="AR20" s="493">
        <v>30</v>
      </c>
      <c r="AS20" s="481"/>
      <c r="AT20" s="481"/>
      <c r="AU20" s="481"/>
      <c r="AV20" s="481"/>
      <c r="AW20" s="481"/>
      <c r="AX20" s="481"/>
      <c r="AY20" s="481"/>
      <c r="AZ20" s="481"/>
      <c r="BA20" s="494"/>
      <c r="BB20" s="494">
        <f t="shared" si="0"/>
        <v>10980</v>
      </c>
      <c r="BC20" s="572"/>
      <c r="BD20" s="572"/>
      <c r="BE20" s="572"/>
      <c r="BF20" s="572"/>
      <c r="BG20" s="572"/>
      <c r="BH20" s="572"/>
      <c r="BI20" s="572"/>
      <c r="BJ20" s="572"/>
      <c r="BK20" s="572"/>
      <c r="BL20" s="572"/>
      <c r="BM20" s="573"/>
    </row>
    <row r="21" spans="1:65">
      <c r="A21" s="546" t="e">
        <f>#REF!</f>
        <v>#REF!</v>
      </c>
      <c r="B21" s="547"/>
      <c r="C21" s="548"/>
      <c r="D21" s="498" t="s">
        <v>61</v>
      </c>
      <c r="E21" s="499"/>
      <c r="F21" s="499"/>
      <c r="G21" s="500"/>
      <c r="H21" s="549" t="e">
        <f>#REF!</f>
        <v>#REF!</v>
      </c>
      <c r="I21" s="550"/>
      <c r="J21" s="550"/>
      <c r="K21" s="550"/>
      <c r="L21" s="550"/>
      <c r="M21" s="550"/>
      <c r="N21" s="550"/>
      <c r="O21" s="550"/>
      <c r="P21" s="550"/>
      <c r="Q21" s="550"/>
      <c r="R21" s="550"/>
      <c r="S21" s="550"/>
      <c r="T21" s="550"/>
      <c r="U21" s="550"/>
      <c r="V21" s="550"/>
      <c r="W21" s="550"/>
      <c r="X21" s="550"/>
      <c r="Y21" s="550"/>
      <c r="Z21" s="550"/>
      <c r="AA21" s="550"/>
      <c r="AB21" s="550"/>
      <c r="AC21" s="550"/>
      <c r="AD21" s="550"/>
      <c r="AE21" s="550"/>
      <c r="AF21" s="550"/>
      <c r="AG21" s="550"/>
      <c r="AH21" s="550"/>
      <c r="AI21" s="550"/>
      <c r="AJ21" s="550"/>
      <c r="AK21" s="550"/>
      <c r="AL21" s="550"/>
      <c r="AM21" s="551"/>
      <c r="AN21" s="552">
        <v>227</v>
      </c>
      <c r="AO21" s="553"/>
      <c r="AP21" s="553"/>
      <c r="AQ21" s="553"/>
      <c r="AR21" s="493">
        <v>32</v>
      </c>
      <c r="AS21" s="481"/>
      <c r="AT21" s="481"/>
      <c r="AU21" s="481"/>
      <c r="AV21" s="481"/>
      <c r="AW21" s="481"/>
      <c r="AX21" s="481"/>
      <c r="AY21" s="481"/>
      <c r="AZ21" s="481"/>
      <c r="BA21" s="494"/>
      <c r="BB21" s="494">
        <f t="shared" si="0"/>
        <v>7264</v>
      </c>
      <c r="BC21" s="572"/>
      <c r="BD21" s="572"/>
      <c r="BE21" s="572"/>
      <c r="BF21" s="572"/>
      <c r="BG21" s="572"/>
      <c r="BH21" s="572"/>
      <c r="BI21" s="572"/>
      <c r="BJ21" s="572"/>
      <c r="BK21" s="572"/>
      <c r="BL21" s="572"/>
      <c r="BM21" s="573"/>
    </row>
    <row r="22" spans="1:65">
      <c r="A22" s="546" t="e">
        <f>#REF!</f>
        <v>#REF!</v>
      </c>
      <c r="B22" s="547"/>
      <c r="C22" s="548"/>
      <c r="D22" s="490" t="s">
        <v>64</v>
      </c>
      <c r="E22" s="491"/>
      <c r="F22" s="491"/>
      <c r="G22" s="492"/>
      <c r="H22" s="549" t="e">
        <f>#REF!</f>
        <v>#REF!</v>
      </c>
      <c r="I22" s="550"/>
      <c r="J22" s="550"/>
      <c r="K22" s="550"/>
      <c r="L22" s="550"/>
      <c r="M22" s="550"/>
      <c r="N22" s="550"/>
      <c r="O22" s="550"/>
      <c r="P22" s="550"/>
      <c r="Q22" s="550"/>
      <c r="R22" s="550"/>
      <c r="S22" s="550"/>
      <c r="T22" s="550"/>
      <c r="U22" s="550"/>
      <c r="V22" s="550"/>
      <c r="W22" s="550"/>
      <c r="X22" s="550"/>
      <c r="Y22" s="550"/>
      <c r="Z22" s="550"/>
      <c r="AA22" s="550"/>
      <c r="AB22" s="550"/>
      <c r="AC22" s="550"/>
      <c r="AD22" s="550"/>
      <c r="AE22" s="550"/>
      <c r="AF22" s="550"/>
      <c r="AG22" s="550"/>
      <c r="AH22" s="550"/>
      <c r="AI22" s="550"/>
      <c r="AJ22" s="550"/>
      <c r="AK22" s="550"/>
      <c r="AL22" s="550"/>
      <c r="AM22" s="551"/>
      <c r="AN22" s="552">
        <v>37</v>
      </c>
      <c r="AO22" s="553"/>
      <c r="AP22" s="553"/>
      <c r="AQ22" s="553"/>
      <c r="AR22" s="495">
        <v>230</v>
      </c>
      <c r="AS22" s="496"/>
      <c r="AT22" s="496"/>
      <c r="AU22" s="496"/>
      <c r="AV22" s="496"/>
      <c r="AW22" s="496"/>
      <c r="AX22" s="496"/>
      <c r="AY22" s="496"/>
      <c r="AZ22" s="496"/>
      <c r="BA22" s="497"/>
      <c r="BB22" s="494">
        <f t="shared" si="0"/>
        <v>8510</v>
      </c>
      <c r="BC22" s="572"/>
      <c r="BD22" s="572"/>
      <c r="BE22" s="572"/>
      <c r="BF22" s="572"/>
      <c r="BG22" s="572"/>
      <c r="BH22" s="572"/>
      <c r="BI22" s="572"/>
      <c r="BJ22" s="572"/>
      <c r="BK22" s="572"/>
      <c r="BL22" s="572"/>
      <c r="BM22" s="573"/>
    </row>
    <row r="23" spans="1:65">
      <c r="A23" s="546" t="e">
        <f>#REF!</f>
        <v>#REF!</v>
      </c>
      <c r="B23" s="547"/>
      <c r="C23" s="548"/>
      <c r="D23" s="490" t="s">
        <v>64</v>
      </c>
      <c r="E23" s="491"/>
      <c r="F23" s="491"/>
      <c r="G23" s="492"/>
      <c r="H23" s="549" t="e">
        <f>#REF!</f>
        <v>#REF!</v>
      </c>
      <c r="I23" s="550"/>
      <c r="J23" s="550"/>
      <c r="K23" s="550"/>
      <c r="L23" s="550"/>
      <c r="M23" s="550"/>
      <c r="N23" s="550"/>
      <c r="O23" s="550"/>
      <c r="P23" s="550"/>
      <c r="Q23" s="550"/>
      <c r="R23" s="550"/>
      <c r="S23" s="550"/>
      <c r="T23" s="550"/>
      <c r="U23" s="550"/>
      <c r="V23" s="550"/>
      <c r="W23" s="550"/>
      <c r="X23" s="550"/>
      <c r="Y23" s="550"/>
      <c r="Z23" s="550"/>
      <c r="AA23" s="550"/>
      <c r="AB23" s="550"/>
      <c r="AC23" s="550"/>
      <c r="AD23" s="550"/>
      <c r="AE23" s="550"/>
      <c r="AF23" s="550"/>
      <c r="AG23" s="550"/>
      <c r="AH23" s="550"/>
      <c r="AI23" s="550"/>
      <c r="AJ23" s="550"/>
      <c r="AK23" s="550"/>
      <c r="AL23" s="550"/>
      <c r="AM23" s="551"/>
      <c r="AN23" s="552">
        <v>16</v>
      </c>
      <c r="AO23" s="553"/>
      <c r="AP23" s="553"/>
      <c r="AQ23" s="553"/>
      <c r="AR23" s="493">
        <v>55</v>
      </c>
      <c r="AS23" s="481"/>
      <c r="AT23" s="481"/>
      <c r="AU23" s="481"/>
      <c r="AV23" s="481"/>
      <c r="AW23" s="481"/>
      <c r="AX23" s="481"/>
      <c r="AY23" s="481"/>
      <c r="AZ23" s="481"/>
      <c r="BA23" s="494"/>
      <c r="BB23" s="494">
        <f t="shared" si="0"/>
        <v>880</v>
      </c>
      <c r="BC23" s="572"/>
      <c r="BD23" s="572"/>
      <c r="BE23" s="572"/>
      <c r="BF23" s="572"/>
      <c r="BG23" s="572"/>
      <c r="BH23" s="572"/>
      <c r="BI23" s="572"/>
      <c r="BJ23" s="572"/>
      <c r="BK23" s="572"/>
      <c r="BL23" s="572"/>
      <c r="BM23" s="573"/>
    </row>
    <row r="24" spans="1:65">
      <c r="A24" s="546" t="e">
        <f>#REF!</f>
        <v>#REF!</v>
      </c>
      <c r="B24" s="547"/>
      <c r="C24" s="548"/>
      <c r="D24" s="490" t="s">
        <v>61</v>
      </c>
      <c r="E24" s="491"/>
      <c r="F24" s="491"/>
      <c r="G24" s="492"/>
      <c r="H24" s="549" t="e">
        <f>#REF!</f>
        <v>#REF!</v>
      </c>
      <c r="I24" s="550"/>
      <c r="J24" s="550"/>
      <c r="K24" s="550"/>
      <c r="L24" s="550"/>
      <c r="M24" s="550"/>
      <c r="N24" s="550"/>
      <c r="O24" s="550"/>
      <c r="P24" s="550"/>
      <c r="Q24" s="550"/>
      <c r="R24" s="550"/>
      <c r="S24" s="550"/>
      <c r="T24" s="550"/>
      <c r="U24" s="550"/>
      <c r="V24" s="550"/>
      <c r="W24" s="550"/>
      <c r="X24" s="550"/>
      <c r="Y24" s="550"/>
      <c r="Z24" s="550"/>
      <c r="AA24" s="550"/>
      <c r="AB24" s="550"/>
      <c r="AC24" s="550"/>
      <c r="AD24" s="550"/>
      <c r="AE24" s="550"/>
      <c r="AF24" s="550"/>
      <c r="AG24" s="550"/>
      <c r="AH24" s="550"/>
      <c r="AI24" s="550"/>
      <c r="AJ24" s="550"/>
      <c r="AK24" s="550"/>
      <c r="AL24" s="550"/>
      <c r="AM24" s="551"/>
      <c r="AN24" s="552">
        <v>2</v>
      </c>
      <c r="AO24" s="553"/>
      <c r="AP24" s="553"/>
      <c r="AQ24" s="553"/>
      <c r="AR24" s="493">
        <v>350</v>
      </c>
      <c r="AS24" s="481"/>
      <c r="AT24" s="481"/>
      <c r="AU24" s="481"/>
      <c r="AV24" s="481"/>
      <c r="AW24" s="481"/>
      <c r="AX24" s="481"/>
      <c r="AY24" s="481"/>
      <c r="AZ24" s="481"/>
      <c r="BA24" s="494"/>
      <c r="BB24" s="494">
        <f t="shared" si="0"/>
        <v>700</v>
      </c>
      <c r="BC24" s="572"/>
      <c r="BD24" s="572"/>
      <c r="BE24" s="572"/>
      <c r="BF24" s="572"/>
      <c r="BG24" s="572"/>
      <c r="BH24" s="572"/>
      <c r="BI24" s="572"/>
      <c r="BJ24" s="572"/>
      <c r="BK24" s="572"/>
      <c r="BL24" s="572"/>
      <c r="BM24" s="573"/>
    </row>
    <row r="25" spans="1:65">
      <c r="A25" s="546" t="e">
        <f>#REF!</f>
        <v>#REF!</v>
      </c>
      <c r="B25" s="547"/>
      <c r="C25" s="548"/>
      <c r="D25" s="498" t="s">
        <v>65</v>
      </c>
      <c r="E25" s="499"/>
      <c r="F25" s="499"/>
      <c r="G25" s="500"/>
      <c r="H25" s="549" t="e">
        <f>#REF!</f>
        <v>#REF!</v>
      </c>
      <c r="I25" s="550"/>
      <c r="J25" s="550"/>
      <c r="K25" s="550"/>
      <c r="L25" s="550"/>
      <c r="M25" s="550"/>
      <c r="N25" s="550"/>
      <c r="O25" s="550"/>
      <c r="P25" s="550"/>
      <c r="Q25" s="550"/>
      <c r="R25" s="550"/>
      <c r="S25" s="550"/>
      <c r="T25" s="550"/>
      <c r="U25" s="550"/>
      <c r="V25" s="550"/>
      <c r="W25" s="550"/>
      <c r="X25" s="550"/>
      <c r="Y25" s="550"/>
      <c r="Z25" s="550"/>
      <c r="AA25" s="550"/>
      <c r="AB25" s="550"/>
      <c r="AC25" s="550"/>
      <c r="AD25" s="550"/>
      <c r="AE25" s="550"/>
      <c r="AF25" s="550"/>
      <c r="AG25" s="550"/>
      <c r="AH25" s="550"/>
      <c r="AI25" s="550"/>
      <c r="AJ25" s="550"/>
      <c r="AK25" s="550"/>
      <c r="AL25" s="550"/>
      <c r="AM25" s="551"/>
      <c r="AN25" s="552">
        <v>15</v>
      </c>
      <c r="AO25" s="553"/>
      <c r="AP25" s="553"/>
      <c r="AQ25" s="553"/>
      <c r="AR25" s="495">
        <v>70</v>
      </c>
      <c r="AS25" s="496"/>
      <c r="AT25" s="496"/>
      <c r="AU25" s="496"/>
      <c r="AV25" s="496"/>
      <c r="AW25" s="496"/>
      <c r="AX25" s="496"/>
      <c r="AY25" s="496"/>
      <c r="AZ25" s="496"/>
      <c r="BA25" s="497"/>
      <c r="BB25" s="494">
        <f t="shared" si="0"/>
        <v>1050</v>
      </c>
      <c r="BC25" s="572"/>
      <c r="BD25" s="572"/>
      <c r="BE25" s="572"/>
      <c r="BF25" s="572"/>
      <c r="BG25" s="572"/>
      <c r="BH25" s="572"/>
      <c r="BI25" s="572"/>
      <c r="BJ25" s="572"/>
      <c r="BK25" s="572"/>
      <c r="BL25" s="572"/>
      <c r="BM25" s="573"/>
    </row>
    <row r="26" spans="1:65">
      <c r="A26" s="546" t="e">
        <f>#REF!</f>
        <v>#REF!</v>
      </c>
      <c r="B26" s="547"/>
      <c r="C26" s="548"/>
      <c r="D26" s="498" t="s">
        <v>61</v>
      </c>
      <c r="E26" s="499"/>
      <c r="F26" s="499"/>
      <c r="G26" s="500"/>
      <c r="H26" s="549" t="e">
        <f>#REF!</f>
        <v>#REF!</v>
      </c>
      <c r="I26" s="550"/>
      <c r="J26" s="550"/>
      <c r="K26" s="550"/>
      <c r="L26" s="550"/>
      <c r="M26" s="550"/>
      <c r="N26" s="550"/>
      <c r="O26" s="550"/>
      <c r="P26" s="550"/>
      <c r="Q26" s="550"/>
      <c r="R26" s="550"/>
      <c r="S26" s="550"/>
      <c r="T26" s="550"/>
      <c r="U26" s="550"/>
      <c r="V26" s="550"/>
      <c r="W26" s="550"/>
      <c r="X26" s="550"/>
      <c r="Y26" s="550"/>
      <c r="Z26" s="550"/>
      <c r="AA26" s="550"/>
      <c r="AB26" s="550"/>
      <c r="AC26" s="550"/>
      <c r="AD26" s="550"/>
      <c r="AE26" s="550"/>
      <c r="AF26" s="550"/>
      <c r="AG26" s="550"/>
      <c r="AH26" s="550"/>
      <c r="AI26" s="550"/>
      <c r="AJ26" s="550"/>
      <c r="AK26" s="550"/>
      <c r="AL26" s="550"/>
      <c r="AM26" s="551"/>
      <c r="AN26" s="552">
        <v>2</v>
      </c>
      <c r="AO26" s="553"/>
      <c r="AP26" s="553"/>
      <c r="AQ26" s="553"/>
      <c r="AR26" s="493">
        <v>550</v>
      </c>
      <c r="AS26" s="481"/>
      <c r="AT26" s="481"/>
      <c r="AU26" s="481"/>
      <c r="AV26" s="481"/>
      <c r="AW26" s="481"/>
      <c r="AX26" s="481"/>
      <c r="AY26" s="481"/>
      <c r="AZ26" s="481"/>
      <c r="BA26" s="494"/>
      <c r="BB26" s="494">
        <f t="shared" si="0"/>
        <v>1100</v>
      </c>
      <c r="BC26" s="572"/>
      <c r="BD26" s="572"/>
      <c r="BE26" s="572"/>
      <c r="BF26" s="572"/>
      <c r="BG26" s="572"/>
      <c r="BH26" s="572"/>
      <c r="BI26" s="572"/>
      <c r="BJ26" s="572"/>
      <c r="BK26" s="572"/>
      <c r="BL26" s="572"/>
      <c r="BM26" s="573"/>
    </row>
    <row r="27" spans="1:65">
      <c r="A27" s="546" t="e">
        <f>#REF!</f>
        <v>#REF!</v>
      </c>
      <c r="B27" s="547"/>
      <c r="C27" s="548"/>
      <c r="D27" s="498" t="s">
        <v>61</v>
      </c>
      <c r="E27" s="499"/>
      <c r="F27" s="499"/>
      <c r="G27" s="500"/>
      <c r="H27" s="549" t="e">
        <f>#REF!</f>
        <v>#REF!</v>
      </c>
      <c r="I27" s="550"/>
      <c r="J27" s="550"/>
      <c r="K27" s="550"/>
      <c r="L27" s="550"/>
      <c r="M27" s="550"/>
      <c r="N27" s="550"/>
      <c r="O27" s="550"/>
      <c r="P27" s="550"/>
      <c r="Q27" s="550"/>
      <c r="R27" s="550"/>
      <c r="S27" s="550"/>
      <c r="T27" s="550"/>
      <c r="U27" s="550"/>
      <c r="V27" s="550"/>
      <c r="W27" s="550"/>
      <c r="X27" s="550"/>
      <c r="Y27" s="550"/>
      <c r="Z27" s="550"/>
      <c r="AA27" s="550"/>
      <c r="AB27" s="550"/>
      <c r="AC27" s="550"/>
      <c r="AD27" s="550"/>
      <c r="AE27" s="550"/>
      <c r="AF27" s="550"/>
      <c r="AG27" s="550"/>
      <c r="AH27" s="550"/>
      <c r="AI27" s="550"/>
      <c r="AJ27" s="550"/>
      <c r="AK27" s="550"/>
      <c r="AL27" s="550"/>
      <c r="AM27" s="551"/>
      <c r="AN27" s="552">
        <v>6</v>
      </c>
      <c r="AO27" s="553"/>
      <c r="AP27" s="553"/>
      <c r="AQ27" s="553"/>
      <c r="AR27" s="493">
        <v>50</v>
      </c>
      <c r="AS27" s="481"/>
      <c r="AT27" s="481"/>
      <c r="AU27" s="481"/>
      <c r="AV27" s="481"/>
      <c r="AW27" s="481"/>
      <c r="AX27" s="481"/>
      <c r="AY27" s="481"/>
      <c r="AZ27" s="481"/>
      <c r="BA27" s="494"/>
      <c r="BB27" s="494">
        <f t="shared" si="0"/>
        <v>300</v>
      </c>
      <c r="BC27" s="572"/>
      <c r="BD27" s="572"/>
      <c r="BE27" s="572"/>
      <c r="BF27" s="572"/>
      <c r="BG27" s="572"/>
      <c r="BH27" s="572"/>
      <c r="BI27" s="572"/>
      <c r="BJ27" s="572"/>
      <c r="BK27" s="572"/>
      <c r="BL27" s="572"/>
      <c r="BM27" s="573"/>
    </row>
    <row r="28" spans="1:65">
      <c r="A28" s="546" t="e">
        <f>#REF!</f>
        <v>#REF!</v>
      </c>
      <c r="B28" s="547"/>
      <c r="C28" s="548"/>
      <c r="D28" s="498" t="s">
        <v>61</v>
      </c>
      <c r="E28" s="499"/>
      <c r="F28" s="499"/>
      <c r="G28" s="500"/>
      <c r="H28" s="549" t="e">
        <f>#REF!</f>
        <v>#REF!</v>
      </c>
      <c r="I28" s="550"/>
      <c r="J28" s="550"/>
      <c r="K28" s="550"/>
      <c r="L28" s="550"/>
      <c r="M28" s="550"/>
      <c r="N28" s="550"/>
      <c r="O28" s="550"/>
      <c r="P28" s="550"/>
      <c r="Q28" s="550"/>
      <c r="R28" s="550"/>
      <c r="S28" s="550"/>
      <c r="T28" s="550"/>
      <c r="U28" s="550"/>
      <c r="V28" s="550"/>
      <c r="W28" s="550"/>
      <c r="X28" s="550"/>
      <c r="Y28" s="550"/>
      <c r="Z28" s="550"/>
      <c r="AA28" s="550"/>
      <c r="AB28" s="550"/>
      <c r="AC28" s="550"/>
      <c r="AD28" s="550"/>
      <c r="AE28" s="550"/>
      <c r="AF28" s="550"/>
      <c r="AG28" s="550"/>
      <c r="AH28" s="550"/>
      <c r="AI28" s="550"/>
      <c r="AJ28" s="550"/>
      <c r="AK28" s="550"/>
      <c r="AL28" s="550"/>
      <c r="AM28" s="551"/>
      <c r="AN28" s="552">
        <v>20</v>
      </c>
      <c r="AO28" s="553"/>
      <c r="AP28" s="553"/>
      <c r="AQ28" s="553"/>
      <c r="AR28" s="493">
        <v>220</v>
      </c>
      <c r="AS28" s="481"/>
      <c r="AT28" s="481"/>
      <c r="AU28" s="481"/>
      <c r="AV28" s="481"/>
      <c r="AW28" s="481"/>
      <c r="AX28" s="481"/>
      <c r="AY28" s="481"/>
      <c r="AZ28" s="481"/>
      <c r="BA28" s="494"/>
      <c r="BB28" s="494">
        <f t="shared" si="0"/>
        <v>4400</v>
      </c>
      <c r="BC28" s="572"/>
      <c r="BD28" s="572"/>
      <c r="BE28" s="572"/>
      <c r="BF28" s="572"/>
      <c r="BG28" s="572"/>
      <c r="BH28" s="572"/>
      <c r="BI28" s="572"/>
      <c r="BJ28" s="572"/>
      <c r="BK28" s="572"/>
      <c r="BL28" s="572"/>
      <c r="BM28" s="573"/>
    </row>
    <row r="29" spans="1:65">
      <c r="A29" s="546" t="e">
        <f>#REF!</f>
        <v>#REF!</v>
      </c>
      <c r="B29" s="547"/>
      <c r="C29" s="548"/>
      <c r="D29" s="498" t="s">
        <v>61</v>
      </c>
      <c r="E29" s="499"/>
      <c r="F29" s="499"/>
      <c r="G29" s="500"/>
      <c r="H29" s="549" t="e">
        <f>#REF!</f>
        <v>#REF!</v>
      </c>
      <c r="I29" s="550"/>
      <c r="J29" s="550"/>
      <c r="K29" s="550"/>
      <c r="L29" s="550"/>
      <c r="M29" s="550"/>
      <c r="N29" s="550"/>
      <c r="O29" s="550"/>
      <c r="P29" s="550"/>
      <c r="Q29" s="550"/>
      <c r="R29" s="550"/>
      <c r="S29" s="550"/>
      <c r="T29" s="550"/>
      <c r="U29" s="550"/>
      <c r="V29" s="550"/>
      <c r="W29" s="550"/>
      <c r="X29" s="550"/>
      <c r="Y29" s="550"/>
      <c r="Z29" s="550"/>
      <c r="AA29" s="550"/>
      <c r="AB29" s="550"/>
      <c r="AC29" s="550"/>
      <c r="AD29" s="550"/>
      <c r="AE29" s="550"/>
      <c r="AF29" s="550"/>
      <c r="AG29" s="550"/>
      <c r="AH29" s="550"/>
      <c r="AI29" s="550"/>
      <c r="AJ29" s="550"/>
      <c r="AK29" s="550"/>
      <c r="AL29" s="550"/>
      <c r="AM29" s="551"/>
      <c r="AN29" s="554" t="s">
        <v>66</v>
      </c>
      <c r="AO29" s="555"/>
      <c r="AP29" s="555"/>
      <c r="AQ29" s="555"/>
      <c r="AR29" s="493">
        <v>145</v>
      </c>
      <c r="AS29" s="481"/>
      <c r="AT29" s="481"/>
      <c r="AU29" s="481"/>
      <c r="AV29" s="481"/>
      <c r="AW29" s="481"/>
      <c r="AX29" s="481"/>
      <c r="AY29" s="481"/>
      <c r="AZ29" s="481"/>
      <c r="BA29" s="494"/>
      <c r="BB29" s="494">
        <f t="shared" si="0"/>
        <v>3625</v>
      </c>
      <c r="BC29" s="572"/>
      <c r="BD29" s="572"/>
      <c r="BE29" s="572"/>
      <c r="BF29" s="572"/>
      <c r="BG29" s="572"/>
      <c r="BH29" s="572"/>
      <c r="BI29" s="572"/>
      <c r="BJ29" s="572"/>
      <c r="BK29" s="572"/>
      <c r="BL29" s="572"/>
      <c r="BM29" s="573"/>
    </row>
    <row r="30" spans="1:65">
      <c r="A30" s="546" t="e">
        <f>#REF!</f>
        <v>#REF!</v>
      </c>
      <c r="B30" s="547"/>
      <c r="C30" s="548"/>
      <c r="D30" s="498" t="s">
        <v>61</v>
      </c>
      <c r="E30" s="499"/>
      <c r="F30" s="499"/>
      <c r="G30" s="500"/>
      <c r="H30" s="549" t="e">
        <f>#REF!</f>
        <v>#REF!</v>
      </c>
      <c r="I30" s="550"/>
      <c r="J30" s="550"/>
      <c r="K30" s="550"/>
      <c r="L30" s="550"/>
      <c r="M30" s="550"/>
      <c r="N30" s="550"/>
      <c r="O30" s="550"/>
      <c r="P30" s="550"/>
      <c r="Q30" s="550"/>
      <c r="R30" s="550"/>
      <c r="S30" s="550"/>
      <c r="T30" s="550"/>
      <c r="U30" s="550"/>
      <c r="V30" s="550"/>
      <c r="W30" s="550"/>
      <c r="X30" s="550"/>
      <c r="Y30" s="550"/>
      <c r="Z30" s="550"/>
      <c r="AA30" s="550"/>
      <c r="AB30" s="550"/>
      <c r="AC30" s="550"/>
      <c r="AD30" s="550"/>
      <c r="AE30" s="550"/>
      <c r="AF30" s="550"/>
      <c r="AG30" s="550"/>
      <c r="AH30" s="550"/>
      <c r="AI30" s="550"/>
      <c r="AJ30" s="550"/>
      <c r="AK30" s="550"/>
      <c r="AL30" s="550"/>
      <c r="AM30" s="551"/>
      <c r="AN30" s="554" t="s">
        <v>67</v>
      </c>
      <c r="AO30" s="555"/>
      <c r="AP30" s="555"/>
      <c r="AQ30" s="555"/>
      <c r="AR30" s="493">
        <v>720</v>
      </c>
      <c r="AS30" s="481"/>
      <c r="AT30" s="481"/>
      <c r="AU30" s="481"/>
      <c r="AV30" s="481"/>
      <c r="AW30" s="481"/>
      <c r="AX30" s="481"/>
      <c r="AY30" s="481"/>
      <c r="AZ30" s="481"/>
      <c r="BA30" s="494"/>
      <c r="BB30" s="481">
        <f t="shared" si="0"/>
        <v>2880</v>
      </c>
      <c r="BC30" s="481"/>
      <c r="BD30" s="481"/>
      <c r="BE30" s="481"/>
      <c r="BF30" s="481"/>
      <c r="BG30" s="481"/>
      <c r="BH30" s="481"/>
      <c r="BI30" s="481"/>
      <c r="BJ30" s="481"/>
      <c r="BK30" s="481"/>
      <c r="BL30" s="481"/>
      <c r="BM30" s="482"/>
    </row>
    <row r="31" spans="1:65">
      <c r="A31" s="546" t="e">
        <f>#REF!</f>
        <v>#REF!</v>
      </c>
      <c r="B31" s="547"/>
      <c r="C31" s="548"/>
      <c r="D31" s="498" t="s">
        <v>65</v>
      </c>
      <c r="E31" s="499"/>
      <c r="F31" s="499"/>
      <c r="G31" s="500"/>
      <c r="H31" s="549" t="e">
        <f>#REF!</f>
        <v>#REF!</v>
      </c>
      <c r="I31" s="550"/>
      <c r="J31" s="550"/>
      <c r="K31" s="550"/>
      <c r="L31" s="550"/>
      <c r="M31" s="550"/>
      <c r="N31" s="550"/>
      <c r="O31" s="550"/>
      <c r="P31" s="550"/>
      <c r="Q31" s="550"/>
      <c r="R31" s="550"/>
      <c r="S31" s="550"/>
      <c r="T31" s="550"/>
      <c r="U31" s="550"/>
      <c r="V31" s="550"/>
      <c r="W31" s="550"/>
      <c r="X31" s="550"/>
      <c r="Y31" s="550"/>
      <c r="Z31" s="550"/>
      <c r="AA31" s="550"/>
      <c r="AB31" s="550"/>
      <c r="AC31" s="550"/>
      <c r="AD31" s="550"/>
      <c r="AE31" s="550"/>
      <c r="AF31" s="550"/>
      <c r="AG31" s="550"/>
      <c r="AH31" s="550"/>
      <c r="AI31" s="550"/>
      <c r="AJ31" s="550"/>
      <c r="AK31" s="550"/>
      <c r="AL31" s="550"/>
      <c r="AM31" s="551"/>
      <c r="AN31" s="554" t="s">
        <v>68</v>
      </c>
      <c r="AO31" s="555"/>
      <c r="AP31" s="555"/>
      <c r="AQ31" s="555"/>
      <c r="AR31" s="495">
        <v>65</v>
      </c>
      <c r="AS31" s="496"/>
      <c r="AT31" s="496"/>
      <c r="AU31" s="496"/>
      <c r="AV31" s="496"/>
      <c r="AW31" s="496"/>
      <c r="AX31" s="496"/>
      <c r="AY31" s="496"/>
      <c r="AZ31" s="496"/>
      <c r="BA31" s="497"/>
      <c r="BB31" s="481">
        <f t="shared" si="0"/>
        <v>650</v>
      </c>
      <c r="BC31" s="481"/>
      <c r="BD31" s="481"/>
      <c r="BE31" s="481"/>
      <c r="BF31" s="481"/>
      <c r="BG31" s="481"/>
      <c r="BH31" s="481"/>
      <c r="BI31" s="481"/>
      <c r="BJ31" s="481"/>
      <c r="BK31" s="481"/>
      <c r="BL31" s="481"/>
      <c r="BM31" s="482"/>
    </row>
    <row r="32" spans="1:65">
      <c r="A32" s="546" t="e">
        <f>#REF!</f>
        <v>#REF!</v>
      </c>
      <c r="B32" s="547"/>
      <c r="C32" s="548"/>
      <c r="D32" s="498" t="s">
        <v>65</v>
      </c>
      <c r="E32" s="499"/>
      <c r="F32" s="499"/>
      <c r="G32" s="500"/>
      <c r="H32" s="549" t="e">
        <f>#REF!</f>
        <v>#REF!</v>
      </c>
      <c r="I32" s="550"/>
      <c r="J32" s="550"/>
      <c r="K32" s="550"/>
      <c r="L32" s="550"/>
      <c r="M32" s="550"/>
      <c r="N32" s="550"/>
      <c r="O32" s="550"/>
      <c r="P32" s="550"/>
      <c r="Q32" s="550"/>
      <c r="R32" s="550"/>
      <c r="S32" s="550"/>
      <c r="T32" s="550"/>
      <c r="U32" s="550"/>
      <c r="V32" s="550"/>
      <c r="W32" s="550"/>
      <c r="X32" s="550"/>
      <c r="Y32" s="550"/>
      <c r="Z32" s="550"/>
      <c r="AA32" s="550"/>
      <c r="AB32" s="550"/>
      <c r="AC32" s="550"/>
      <c r="AD32" s="550"/>
      <c r="AE32" s="550"/>
      <c r="AF32" s="550"/>
      <c r="AG32" s="550"/>
      <c r="AH32" s="550"/>
      <c r="AI32" s="550"/>
      <c r="AJ32" s="550"/>
      <c r="AK32" s="550"/>
      <c r="AL32" s="550"/>
      <c r="AM32" s="551"/>
      <c r="AN32" s="554" t="s">
        <v>69</v>
      </c>
      <c r="AO32" s="555"/>
      <c r="AP32" s="555"/>
      <c r="AQ32" s="555"/>
      <c r="AR32" s="495">
        <v>65</v>
      </c>
      <c r="AS32" s="496"/>
      <c r="AT32" s="496"/>
      <c r="AU32" s="496"/>
      <c r="AV32" s="496"/>
      <c r="AW32" s="496"/>
      <c r="AX32" s="496"/>
      <c r="AY32" s="496"/>
      <c r="AZ32" s="496"/>
      <c r="BA32" s="497"/>
      <c r="BB32" s="481">
        <f t="shared" si="0"/>
        <v>325</v>
      </c>
      <c r="BC32" s="481"/>
      <c r="BD32" s="481"/>
      <c r="BE32" s="481"/>
      <c r="BF32" s="481"/>
      <c r="BG32" s="481"/>
      <c r="BH32" s="481"/>
      <c r="BI32" s="481"/>
      <c r="BJ32" s="481"/>
      <c r="BK32" s="481"/>
      <c r="BL32" s="481"/>
      <c r="BM32" s="482"/>
    </row>
    <row r="33" spans="1:66">
      <c r="A33" s="546" t="e">
        <f>#REF!</f>
        <v>#REF!</v>
      </c>
      <c r="B33" s="547"/>
      <c r="C33" s="548"/>
      <c r="D33" s="498" t="s">
        <v>65</v>
      </c>
      <c r="E33" s="499"/>
      <c r="F33" s="499"/>
      <c r="G33" s="500"/>
      <c r="H33" s="549" t="e">
        <f>#REF!</f>
        <v>#REF!</v>
      </c>
      <c r="I33" s="550"/>
      <c r="J33" s="550"/>
      <c r="K33" s="550"/>
      <c r="L33" s="550"/>
      <c r="M33" s="550"/>
      <c r="N33" s="550"/>
      <c r="O33" s="550"/>
      <c r="P33" s="550"/>
      <c r="Q33" s="550"/>
      <c r="R33" s="550"/>
      <c r="S33" s="550"/>
      <c r="T33" s="550"/>
      <c r="U33" s="550"/>
      <c r="V33" s="550"/>
      <c r="W33" s="550"/>
      <c r="X33" s="550"/>
      <c r="Y33" s="550"/>
      <c r="Z33" s="550"/>
      <c r="AA33" s="550"/>
      <c r="AB33" s="550"/>
      <c r="AC33" s="550"/>
      <c r="AD33" s="550"/>
      <c r="AE33" s="550"/>
      <c r="AF33" s="550"/>
      <c r="AG33" s="550"/>
      <c r="AH33" s="550"/>
      <c r="AI33" s="550"/>
      <c r="AJ33" s="550"/>
      <c r="AK33" s="550"/>
      <c r="AL33" s="550"/>
      <c r="AM33" s="551"/>
      <c r="AN33" s="554" t="s">
        <v>70</v>
      </c>
      <c r="AO33" s="555"/>
      <c r="AP33" s="555"/>
      <c r="AQ33" s="555"/>
      <c r="AR33" s="493">
        <v>85</v>
      </c>
      <c r="AS33" s="481"/>
      <c r="AT33" s="481"/>
      <c r="AU33" s="481"/>
      <c r="AV33" s="481"/>
      <c r="AW33" s="481"/>
      <c r="AX33" s="481"/>
      <c r="AY33" s="481"/>
      <c r="AZ33" s="481"/>
      <c r="BA33" s="494"/>
      <c r="BB33" s="481">
        <f t="shared" si="0"/>
        <v>85</v>
      </c>
      <c r="BC33" s="481"/>
      <c r="BD33" s="481"/>
      <c r="BE33" s="481"/>
      <c r="BF33" s="481"/>
      <c r="BG33" s="481"/>
      <c r="BH33" s="481"/>
      <c r="BI33" s="481"/>
      <c r="BJ33" s="481"/>
      <c r="BK33" s="481"/>
      <c r="BL33" s="481"/>
      <c r="BM33" s="482"/>
    </row>
    <row r="34" spans="1:66">
      <c r="A34" s="546" t="e">
        <f>#REF!</f>
        <v>#REF!</v>
      </c>
      <c r="B34" s="547"/>
      <c r="C34" s="548"/>
      <c r="D34" s="498" t="s">
        <v>61</v>
      </c>
      <c r="E34" s="499"/>
      <c r="F34" s="499"/>
      <c r="G34" s="500"/>
      <c r="H34" s="549" t="e">
        <f>#REF!</f>
        <v>#REF!</v>
      </c>
      <c r="I34" s="550"/>
      <c r="J34" s="550"/>
      <c r="K34" s="550"/>
      <c r="L34" s="550"/>
      <c r="M34" s="550"/>
      <c r="N34" s="550"/>
      <c r="O34" s="550"/>
      <c r="P34" s="550"/>
      <c r="Q34" s="550"/>
      <c r="R34" s="550"/>
      <c r="S34" s="550"/>
      <c r="T34" s="550"/>
      <c r="U34" s="550"/>
      <c r="V34" s="550"/>
      <c r="W34" s="550"/>
      <c r="X34" s="550"/>
      <c r="Y34" s="550"/>
      <c r="Z34" s="550"/>
      <c r="AA34" s="550"/>
      <c r="AB34" s="550"/>
      <c r="AC34" s="550"/>
      <c r="AD34" s="550"/>
      <c r="AE34" s="550"/>
      <c r="AF34" s="550"/>
      <c r="AG34" s="550"/>
      <c r="AH34" s="550"/>
      <c r="AI34" s="550"/>
      <c r="AJ34" s="550"/>
      <c r="AK34" s="550"/>
      <c r="AL34" s="550"/>
      <c r="AM34" s="551"/>
      <c r="AN34" s="554" t="s">
        <v>71</v>
      </c>
      <c r="AO34" s="555"/>
      <c r="AP34" s="555"/>
      <c r="AQ34" s="555"/>
      <c r="AR34" s="493">
        <v>400</v>
      </c>
      <c r="AS34" s="481"/>
      <c r="AT34" s="481"/>
      <c r="AU34" s="481"/>
      <c r="AV34" s="481"/>
      <c r="AW34" s="481"/>
      <c r="AX34" s="481"/>
      <c r="AY34" s="481"/>
      <c r="AZ34" s="481"/>
      <c r="BA34" s="494"/>
      <c r="BB34" s="481">
        <f t="shared" ref="BB34:BB41" si="1">AR34*AN34</f>
        <v>2800</v>
      </c>
      <c r="BC34" s="481"/>
      <c r="BD34" s="481"/>
      <c r="BE34" s="481"/>
      <c r="BF34" s="481"/>
      <c r="BG34" s="481"/>
      <c r="BH34" s="481"/>
      <c r="BI34" s="481"/>
      <c r="BJ34" s="481"/>
      <c r="BK34" s="481"/>
      <c r="BL34" s="481"/>
      <c r="BM34" s="482"/>
    </row>
    <row r="35" spans="1:66">
      <c r="A35" s="546" t="e">
        <f>#REF!</f>
        <v>#REF!</v>
      </c>
      <c r="B35" s="547"/>
      <c r="C35" s="548"/>
      <c r="D35" s="498" t="s">
        <v>61</v>
      </c>
      <c r="E35" s="499"/>
      <c r="F35" s="499"/>
      <c r="G35" s="500"/>
      <c r="H35" s="549" t="e">
        <f>#REF!</f>
        <v>#REF!</v>
      </c>
      <c r="I35" s="550"/>
      <c r="J35" s="550"/>
      <c r="K35" s="550"/>
      <c r="L35" s="550"/>
      <c r="M35" s="550"/>
      <c r="N35" s="550"/>
      <c r="O35" s="550"/>
      <c r="P35" s="550"/>
      <c r="Q35" s="550"/>
      <c r="R35" s="550"/>
      <c r="S35" s="550"/>
      <c r="T35" s="550"/>
      <c r="U35" s="550"/>
      <c r="V35" s="550"/>
      <c r="W35" s="550"/>
      <c r="X35" s="550"/>
      <c r="Y35" s="550"/>
      <c r="Z35" s="550"/>
      <c r="AA35" s="550"/>
      <c r="AB35" s="550"/>
      <c r="AC35" s="550"/>
      <c r="AD35" s="550"/>
      <c r="AE35" s="550"/>
      <c r="AF35" s="550"/>
      <c r="AG35" s="550"/>
      <c r="AH35" s="550"/>
      <c r="AI35" s="550"/>
      <c r="AJ35" s="550"/>
      <c r="AK35" s="550"/>
      <c r="AL35" s="550"/>
      <c r="AM35" s="551"/>
      <c r="AN35" s="554" t="s">
        <v>72</v>
      </c>
      <c r="AO35" s="555"/>
      <c r="AP35" s="555"/>
      <c r="AQ35" s="555"/>
      <c r="AR35" s="493">
        <v>432</v>
      </c>
      <c r="AS35" s="481"/>
      <c r="AT35" s="481"/>
      <c r="AU35" s="481"/>
      <c r="AV35" s="481"/>
      <c r="AW35" s="481"/>
      <c r="AX35" s="481"/>
      <c r="AY35" s="481"/>
      <c r="AZ35" s="481"/>
      <c r="BA35" s="494"/>
      <c r="BB35" s="481">
        <f t="shared" si="1"/>
        <v>8208</v>
      </c>
      <c r="BC35" s="481"/>
      <c r="BD35" s="481"/>
      <c r="BE35" s="481"/>
      <c r="BF35" s="481"/>
      <c r="BG35" s="481"/>
      <c r="BH35" s="481"/>
      <c r="BI35" s="481"/>
      <c r="BJ35" s="481"/>
      <c r="BK35" s="481"/>
      <c r="BL35" s="481"/>
      <c r="BM35" s="482"/>
    </row>
    <row r="36" spans="1:66">
      <c r="A36" s="546" t="e">
        <f>#REF!</f>
        <v>#REF!</v>
      </c>
      <c r="B36" s="547"/>
      <c r="C36" s="548"/>
      <c r="D36" s="498" t="s">
        <v>61</v>
      </c>
      <c r="E36" s="499"/>
      <c r="F36" s="499"/>
      <c r="G36" s="500"/>
      <c r="H36" s="549" t="e">
        <f>#REF!</f>
        <v>#REF!</v>
      </c>
      <c r="I36" s="550"/>
      <c r="J36" s="550"/>
      <c r="K36" s="550"/>
      <c r="L36" s="550"/>
      <c r="M36" s="550"/>
      <c r="N36" s="550"/>
      <c r="O36" s="550"/>
      <c r="P36" s="550"/>
      <c r="Q36" s="550"/>
      <c r="R36" s="550"/>
      <c r="S36" s="550"/>
      <c r="T36" s="550"/>
      <c r="U36" s="550"/>
      <c r="V36" s="550"/>
      <c r="W36" s="550"/>
      <c r="X36" s="550"/>
      <c r="Y36" s="550"/>
      <c r="Z36" s="550"/>
      <c r="AA36" s="550"/>
      <c r="AB36" s="550"/>
      <c r="AC36" s="550"/>
      <c r="AD36" s="550"/>
      <c r="AE36" s="550"/>
      <c r="AF36" s="550"/>
      <c r="AG36" s="550"/>
      <c r="AH36" s="550"/>
      <c r="AI36" s="550"/>
      <c r="AJ36" s="550"/>
      <c r="AK36" s="550"/>
      <c r="AL36" s="550"/>
      <c r="AM36" s="551"/>
      <c r="AN36" s="554" t="s">
        <v>68</v>
      </c>
      <c r="AO36" s="555"/>
      <c r="AP36" s="555"/>
      <c r="AQ36" s="555"/>
      <c r="AR36" s="493">
        <v>288</v>
      </c>
      <c r="AS36" s="481"/>
      <c r="AT36" s="481"/>
      <c r="AU36" s="481"/>
      <c r="AV36" s="481"/>
      <c r="AW36" s="481"/>
      <c r="AX36" s="481"/>
      <c r="AY36" s="481"/>
      <c r="AZ36" s="481"/>
      <c r="BA36" s="494"/>
      <c r="BB36" s="481">
        <f t="shared" si="1"/>
        <v>2880</v>
      </c>
      <c r="BC36" s="481"/>
      <c r="BD36" s="481"/>
      <c r="BE36" s="481"/>
      <c r="BF36" s="481"/>
      <c r="BG36" s="481"/>
      <c r="BH36" s="481"/>
      <c r="BI36" s="481"/>
      <c r="BJ36" s="481"/>
      <c r="BK36" s="481"/>
      <c r="BL36" s="481"/>
      <c r="BM36" s="482"/>
    </row>
    <row r="37" spans="1:66">
      <c r="A37" s="546" t="e">
        <f>#REF!</f>
        <v>#REF!</v>
      </c>
      <c r="B37" s="547"/>
      <c r="C37" s="548"/>
      <c r="D37" s="498" t="s">
        <v>61</v>
      </c>
      <c r="E37" s="499"/>
      <c r="F37" s="499"/>
      <c r="G37" s="500"/>
      <c r="H37" s="549" t="e">
        <f>#REF!</f>
        <v>#REF!</v>
      </c>
      <c r="I37" s="550"/>
      <c r="J37" s="550"/>
      <c r="K37" s="550"/>
      <c r="L37" s="550"/>
      <c r="M37" s="550"/>
      <c r="N37" s="550"/>
      <c r="O37" s="550"/>
      <c r="P37" s="550"/>
      <c r="Q37" s="550"/>
      <c r="R37" s="550"/>
      <c r="S37" s="550"/>
      <c r="T37" s="550"/>
      <c r="U37" s="550"/>
      <c r="V37" s="550"/>
      <c r="W37" s="550"/>
      <c r="X37" s="550"/>
      <c r="Y37" s="550"/>
      <c r="Z37" s="550"/>
      <c r="AA37" s="550"/>
      <c r="AB37" s="550"/>
      <c r="AC37" s="550"/>
      <c r="AD37" s="550"/>
      <c r="AE37" s="550"/>
      <c r="AF37" s="550"/>
      <c r="AG37" s="550"/>
      <c r="AH37" s="550"/>
      <c r="AI37" s="550"/>
      <c r="AJ37" s="550"/>
      <c r="AK37" s="550"/>
      <c r="AL37" s="550"/>
      <c r="AM37" s="551"/>
      <c r="AN37" s="554" t="s">
        <v>73</v>
      </c>
      <c r="AO37" s="555"/>
      <c r="AP37" s="555"/>
      <c r="AQ37" s="555"/>
      <c r="AR37" s="493">
        <v>1400</v>
      </c>
      <c r="AS37" s="481"/>
      <c r="AT37" s="481"/>
      <c r="AU37" s="481"/>
      <c r="AV37" s="481"/>
      <c r="AW37" s="481"/>
      <c r="AX37" s="481"/>
      <c r="AY37" s="481"/>
      <c r="AZ37" s="481"/>
      <c r="BA37" s="494"/>
      <c r="BB37" s="481">
        <f t="shared" si="1"/>
        <v>2800</v>
      </c>
      <c r="BC37" s="481"/>
      <c r="BD37" s="481"/>
      <c r="BE37" s="481"/>
      <c r="BF37" s="481"/>
      <c r="BG37" s="481"/>
      <c r="BH37" s="481"/>
      <c r="BI37" s="481"/>
      <c r="BJ37" s="481"/>
      <c r="BK37" s="481"/>
      <c r="BL37" s="481"/>
      <c r="BM37" s="482"/>
    </row>
    <row r="38" spans="1:66">
      <c r="A38" s="546" t="e">
        <f>#REF!</f>
        <v>#REF!</v>
      </c>
      <c r="B38" s="547"/>
      <c r="C38" s="548"/>
      <c r="D38" s="498" t="s">
        <v>61</v>
      </c>
      <c r="E38" s="499"/>
      <c r="F38" s="499"/>
      <c r="G38" s="500"/>
      <c r="H38" s="549" t="e">
        <f>#REF!</f>
        <v>#REF!</v>
      </c>
      <c r="I38" s="550"/>
      <c r="J38" s="550"/>
      <c r="K38" s="550"/>
      <c r="L38" s="550"/>
      <c r="M38" s="550"/>
      <c r="N38" s="550"/>
      <c r="O38" s="550"/>
      <c r="P38" s="550"/>
      <c r="Q38" s="550"/>
      <c r="R38" s="550"/>
      <c r="S38" s="550"/>
      <c r="T38" s="550"/>
      <c r="U38" s="550"/>
      <c r="V38" s="550"/>
      <c r="W38" s="550"/>
      <c r="X38" s="550"/>
      <c r="Y38" s="550"/>
      <c r="Z38" s="550"/>
      <c r="AA38" s="550"/>
      <c r="AB38" s="550"/>
      <c r="AC38" s="550"/>
      <c r="AD38" s="550"/>
      <c r="AE38" s="550"/>
      <c r="AF38" s="550"/>
      <c r="AG38" s="550"/>
      <c r="AH38" s="550"/>
      <c r="AI38" s="550"/>
      <c r="AJ38" s="550"/>
      <c r="AK38" s="550"/>
      <c r="AL38" s="550"/>
      <c r="AM38" s="551"/>
      <c r="AN38" s="554" t="s">
        <v>67</v>
      </c>
      <c r="AO38" s="555"/>
      <c r="AP38" s="555"/>
      <c r="AQ38" s="555"/>
      <c r="AR38" s="493">
        <v>120</v>
      </c>
      <c r="AS38" s="481"/>
      <c r="AT38" s="481"/>
      <c r="AU38" s="481"/>
      <c r="AV38" s="481"/>
      <c r="AW38" s="481"/>
      <c r="AX38" s="481"/>
      <c r="AY38" s="481"/>
      <c r="AZ38" s="481"/>
      <c r="BA38" s="494"/>
      <c r="BB38" s="481">
        <f t="shared" si="1"/>
        <v>480</v>
      </c>
      <c r="BC38" s="481"/>
      <c r="BD38" s="481"/>
      <c r="BE38" s="481"/>
      <c r="BF38" s="481"/>
      <c r="BG38" s="481"/>
      <c r="BH38" s="481"/>
      <c r="BI38" s="481"/>
      <c r="BJ38" s="481"/>
      <c r="BK38" s="481"/>
      <c r="BL38" s="481"/>
      <c r="BM38" s="482"/>
    </row>
    <row r="39" spans="1:66">
      <c r="A39" s="546" t="e">
        <f>#REF!</f>
        <v>#REF!</v>
      </c>
      <c r="B39" s="547"/>
      <c r="C39" s="548"/>
      <c r="D39" s="498" t="s">
        <v>74</v>
      </c>
      <c r="E39" s="499"/>
      <c r="F39" s="499"/>
      <c r="G39" s="500"/>
      <c r="H39" s="549" t="e">
        <f>#REF!</f>
        <v>#REF!</v>
      </c>
      <c r="I39" s="550"/>
      <c r="J39" s="550"/>
      <c r="K39" s="550"/>
      <c r="L39" s="550"/>
      <c r="M39" s="550"/>
      <c r="N39" s="550"/>
      <c r="O39" s="550"/>
      <c r="P39" s="550"/>
      <c r="Q39" s="550"/>
      <c r="R39" s="550"/>
      <c r="S39" s="550"/>
      <c r="T39" s="550"/>
      <c r="U39" s="550"/>
      <c r="V39" s="550"/>
      <c r="W39" s="550"/>
      <c r="X39" s="550"/>
      <c r="Y39" s="550"/>
      <c r="Z39" s="550"/>
      <c r="AA39" s="550"/>
      <c r="AB39" s="550"/>
      <c r="AC39" s="550"/>
      <c r="AD39" s="550"/>
      <c r="AE39" s="550"/>
      <c r="AF39" s="550"/>
      <c r="AG39" s="550"/>
      <c r="AH39" s="550"/>
      <c r="AI39" s="550"/>
      <c r="AJ39" s="550"/>
      <c r="AK39" s="550"/>
      <c r="AL39" s="550"/>
      <c r="AM39" s="551"/>
      <c r="AN39" s="554" t="s">
        <v>68</v>
      </c>
      <c r="AO39" s="555"/>
      <c r="AP39" s="555"/>
      <c r="AQ39" s="555"/>
      <c r="AR39" s="493">
        <v>15</v>
      </c>
      <c r="AS39" s="481"/>
      <c r="AT39" s="481"/>
      <c r="AU39" s="481"/>
      <c r="AV39" s="481"/>
      <c r="AW39" s="481"/>
      <c r="AX39" s="481"/>
      <c r="AY39" s="481"/>
      <c r="AZ39" s="481"/>
      <c r="BA39" s="494"/>
      <c r="BB39" s="481">
        <f t="shared" si="1"/>
        <v>150</v>
      </c>
      <c r="BC39" s="481"/>
      <c r="BD39" s="481"/>
      <c r="BE39" s="481"/>
      <c r="BF39" s="481"/>
      <c r="BG39" s="481"/>
      <c r="BH39" s="481"/>
      <c r="BI39" s="481"/>
      <c r="BJ39" s="481"/>
      <c r="BK39" s="481"/>
      <c r="BL39" s="481"/>
      <c r="BM39" s="482"/>
    </row>
    <row r="40" spans="1:66">
      <c r="A40" s="546" t="e">
        <f>#REF!</f>
        <v>#REF!</v>
      </c>
      <c r="B40" s="547"/>
      <c r="C40" s="548"/>
      <c r="D40" s="498" t="s">
        <v>61</v>
      </c>
      <c r="E40" s="499"/>
      <c r="F40" s="499"/>
      <c r="G40" s="500"/>
      <c r="H40" s="549" t="e">
        <f>#REF!</f>
        <v>#REF!</v>
      </c>
      <c r="I40" s="550"/>
      <c r="J40" s="550"/>
      <c r="K40" s="550"/>
      <c r="L40" s="550"/>
      <c r="M40" s="550"/>
      <c r="N40" s="550"/>
      <c r="O40" s="550"/>
      <c r="P40" s="550"/>
      <c r="Q40" s="550"/>
      <c r="R40" s="550"/>
      <c r="S40" s="550"/>
      <c r="T40" s="550"/>
      <c r="U40" s="550"/>
      <c r="V40" s="550"/>
      <c r="W40" s="550"/>
      <c r="X40" s="550"/>
      <c r="Y40" s="550"/>
      <c r="Z40" s="550"/>
      <c r="AA40" s="550"/>
      <c r="AB40" s="550"/>
      <c r="AC40" s="550"/>
      <c r="AD40" s="550"/>
      <c r="AE40" s="550"/>
      <c r="AF40" s="550"/>
      <c r="AG40" s="550"/>
      <c r="AH40" s="550"/>
      <c r="AI40" s="550"/>
      <c r="AJ40" s="550"/>
      <c r="AK40" s="550"/>
      <c r="AL40" s="550"/>
      <c r="AM40" s="551"/>
      <c r="AN40" s="554" t="s">
        <v>70</v>
      </c>
      <c r="AO40" s="555"/>
      <c r="AP40" s="555"/>
      <c r="AQ40" s="555"/>
      <c r="AR40" s="495">
        <v>450</v>
      </c>
      <c r="AS40" s="496"/>
      <c r="AT40" s="496"/>
      <c r="AU40" s="496"/>
      <c r="AV40" s="496"/>
      <c r="AW40" s="496"/>
      <c r="AX40" s="496"/>
      <c r="AY40" s="496"/>
      <c r="AZ40" s="496"/>
      <c r="BA40" s="497"/>
      <c r="BB40" s="481">
        <f t="shared" si="1"/>
        <v>450</v>
      </c>
      <c r="BC40" s="481"/>
      <c r="BD40" s="481"/>
      <c r="BE40" s="481"/>
      <c r="BF40" s="481"/>
      <c r="BG40" s="481"/>
      <c r="BH40" s="481"/>
      <c r="BI40" s="481"/>
      <c r="BJ40" s="481"/>
      <c r="BK40" s="481"/>
      <c r="BL40" s="481"/>
      <c r="BM40" s="482"/>
    </row>
    <row r="41" spans="1:66">
      <c r="A41" s="472" t="e">
        <f>#REF!</f>
        <v>#REF!</v>
      </c>
      <c r="B41" s="473"/>
      <c r="C41" s="474"/>
      <c r="D41" s="584" t="s">
        <v>61</v>
      </c>
      <c r="E41" s="585"/>
      <c r="F41" s="585"/>
      <c r="G41" s="586"/>
      <c r="H41" s="475" t="e">
        <f>#REF!</f>
        <v>#REF!</v>
      </c>
      <c r="I41" s="476"/>
      <c r="J41" s="476"/>
      <c r="K41" s="476"/>
      <c r="L41" s="476"/>
      <c r="M41" s="476"/>
      <c r="N41" s="476"/>
      <c r="O41" s="476"/>
      <c r="P41" s="476"/>
      <c r="Q41" s="476"/>
      <c r="R41" s="476"/>
      <c r="S41" s="476"/>
      <c r="T41" s="476"/>
      <c r="U41" s="476"/>
      <c r="V41" s="476"/>
      <c r="W41" s="476"/>
      <c r="X41" s="476"/>
      <c r="Y41" s="476"/>
      <c r="Z41" s="476"/>
      <c r="AA41" s="476"/>
      <c r="AB41" s="476"/>
      <c r="AC41" s="476"/>
      <c r="AD41" s="476"/>
      <c r="AE41" s="476"/>
      <c r="AF41" s="476"/>
      <c r="AG41" s="476"/>
      <c r="AH41" s="476"/>
      <c r="AI41" s="476"/>
      <c r="AJ41" s="476"/>
      <c r="AK41" s="476"/>
      <c r="AL41" s="476"/>
      <c r="AM41" s="477"/>
      <c r="AN41" s="587" t="s">
        <v>67</v>
      </c>
      <c r="AO41" s="588"/>
      <c r="AP41" s="588"/>
      <c r="AQ41" s="589"/>
      <c r="AR41" s="467">
        <v>1100</v>
      </c>
      <c r="AS41" s="468"/>
      <c r="AT41" s="468"/>
      <c r="AU41" s="468"/>
      <c r="AV41" s="468"/>
      <c r="AW41" s="468"/>
      <c r="AX41" s="468"/>
      <c r="AY41" s="468"/>
      <c r="AZ41" s="468"/>
      <c r="BA41" s="469"/>
      <c r="BB41" s="590">
        <f t="shared" si="1"/>
        <v>4400</v>
      </c>
      <c r="BC41" s="590"/>
      <c r="BD41" s="590"/>
      <c r="BE41" s="590"/>
      <c r="BF41" s="590"/>
      <c r="BG41" s="590"/>
      <c r="BH41" s="590"/>
      <c r="BI41" s="590"/>
      <c r="BJ41" s="590"/>
      <c r="BK41" s="590"/>
      <c r="BL41" s="590"/>
      <c r="BM41" s="591"/>
    </row>
    <row r="42" spans="1:66" ht="15.75">
      <c r="A42" s="242"/>
      <c r="B42" s="243"/>
      <c r="C42" s="243"/>
      <c r="D42" s="244"/>
      <c r="E42" s="244"/>
      <c r="F42" s="244"/>
      <c r="G42" s="244"/>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5"/>
      <c r="AL42" s="245"/>
      <c r="AM42" s="245"/>
      <c r="AN42" s="243"/>
      <c r="AO42" s="243"/>
      <c r="AP42" s="243"/>
      <c r="AQ42" s="243"/>
      <c r="AR42" s="565" t="s">
        <v>75</v>
      </c>
      <c r="AS42" s="565"/>
      <c r="AT42" s="565"/>
      <c r="AU42" s="565"/>
      <c r="AV42" s="565"/>
      <c r="AW42" s="565"/>
      <c r="AX42" s="565"/>
      <c r="AY42" s="565"/>
      <c r="AZ42" s="565"/>
      <c r="BA42" s="565"/>
      <c r="BB42" s="485">
        <f>SUM(BB12:BM41)</f>
        <v>173922</v>
      </c>
      <c r="BC42" s="486"/>
      <c r="BD42" s="486"/>
      <c r="BE42" s="486"/>
      <c r="BF42" s="486"/>
      <c r="BG42" s="486"/>
      <c r="BH42" s="486"/>
      <c r="BI42" s="486"/>
      <c r="BJ42" s="486"/>
      <c r="BK42" s="486"/>
      <c r="BL42" s="486"/>
      <c r="BM42" s="487"/>
      <c r="BN42" s="257">
        <f>SUM(BB12:BM41)</f>
        <v>173922</v>
      </c>
    </row>
    <row r="43" spans="1:66">
      <c r="A43" s="246" t="s">
        <v>76</v>
      </c>
      <c r="B43" s="247"/>
      <c r="C43" s="247"/>
      <c r="D43" s="247"/>
      <c r="E43" s="247"/>
      <c r="F43" s="247"/>
      <c r="G43" s="247"/>
      <c r="H43" s="247"/>
      <c r="I43" s="247"/>
      <c r="J43" s="247"/>
      <c r="K43" s="247"/>
      <c r="L43" s="247"/>
      <c r="M43" s="247"/>
      <c r="N43" s="247"/>
      <c r="O43" s="488"/>
      <c r="P43" s="488"/>
      <c r="Q43" s="488"/>
      <c r="R43" s="488"/>
      <c r="S43" s="488"/>
      <c r="T43" s="488"/>
      <c r="U43" s="488"/>
      <c r="V43" s="488"/>
      <c r="W43" s="488"/>
      <c r="X43" s="488"/>
      <c r="Y43" s="488"/>
      <c r="Z43" s="488"/>
      <c r="AA43" s="488"/>
      <c r="AB43" s="488"/>
      <c r="AC43" s="488"/>
      <c r="AD43" s="488"/>
      <c r="AE43" s="488"/>
      <c r="AF43" s="488"/>
      <c r="AG43" s="488"/>
      <c r="AH43" s="488"/>
      <c r="AI43" s="488"/>
      <c r="AJ43" s="488"/>
      <c r="AK43" s="488"/>
      <c r="AL43" s="488"/>
      <c r="AM43" s="488"/>
      <c r="AN43" s="488"/>
      <c r="AO43" s="488"/>
      <c r="AP43" s="488"/>
      <c r="AQ43" s="488"/>
      <c r="AR43" s="488"/>
      <c r="AS43" s="488"/>
      <c r="AT43" s="488"/>
      <c r="AU43" s="488"/>
      <c r="AV43" s="488"/>
      <c r="AW43" s="488"/>
      <c r="AX43" s="488"/>
      <c r="AY43" s="488"/>
      <c r="AZ43" s="488"/>
      <c r="BA43" s="488"/>
      <c r="BB43" s="488"/>
      <c r="BC43" s="488"/>
      <c r="BD43" s="488"/>
      <c r="BE43" s="488"/>
      <c r="BF43" s="488"/>
      <c r="BG43" s="488"/>
      <c r="BH43" s="488"/>
      <c r="BI43" s="488"/>
      <c r="BJ43" s="488"/>
      <c r="BK43" s="488"/>
      <c r="BL43" s="488"/>
      <c r="BM43" s="489"/>
    </row>
    <row r="44" spans="1:66">
      <c r="A44" s="425" t="s">
        <v>77</v>
      </c>
      <c r="B44" s="426"/>
      <c r="C44" s="426"/>
      <c r="D44" s="426"/>
      <c r="E44" s="426"/>
      <c r="F44" s="426"/>
      <c r="G44" s="426"/>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6"/>
      <c r="AK44" s="426"/>
      <c r="AL44" s="426"/>
      <c r="AM44" s="426"/>
      <c r="AN44" s="426"/>
      <c r="AO44" s="426"/>
      <c r="AP44" s="426"/>
      <c r="AQ44" s="426"/>
      <c r="AR44" s="426"/>
      <c r="AS44" s="426"/>
      <c r="AT44" s="426"/>
      <c r="AU44" s="426"/>
      <c r="AV44" s="426"/>
      <c r="AW44" s="426"/>
      <c r="AX44" s="426"/>
      <c r="AY44" s="426"/>
      <c r="AZ44" s="426"/>
      <c r="BA44" s="426"/>
      <c r="BB44" s="426"/>
      <c r="BC44" s="426"/>
      <c r="BD44" s="426"/>
      <c r="BE44" s="426"/>
      <c r="BF44" s="426"/>
      <c r="BG44" s="426"/>
      <c r="BH44" s="426"/>
      <c r="BI44" s="426"/>
      <c r="BJ44" s="426"/>
      <c r="BK44" s="426"/>
      <c r="BL44" s="426"/>
      <c r="BM44" s="427"/>
    </row>
    <row r="45" spans="1:66">
      <c r="A45" s="428"/>
      <c r="B45" s="429"/>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c r="AD45" s="429"/>
      <c r="AE45" s="429"/>
      <c r="AF45" s="429"/>
      <c r="AG45" s="429"/>
      <c r="AH45" s="429"/>
      <c r="AI45" s="429"/>
      <c r="AJ45" s="429"/>
      <c r="AK45" s="429"/>
      <c r="AL45" s="429"/>
      <c r="AM45" s="429"/>
      <c r="AN45" s="429"/>
      <c r="AO45" s="429"/>
      <c r="AP45" s="429"/>
      <c r="AQ45" s="429"/>
      <c r="AR45" s="429"/>
      <c r="AS45" s="429"/>
      <c r="AT45" s="429"/>
      <c r="AU45" s="429"/>
      <c r="AV45" s="429"/>
      <c r="AW45" s="429"/>
      <c r="AX45" s="429"/>
      <c r="AY45" s="429"/>
      <c r="AZ45" s="429"/>
      <c r="BA45" s="429"/>
      <c r="BB45" s="429"/>
      <c r="BC45" s="429"/>
      <c r="BD45" s="429"/>
      <c r="BE45" s="429"/>
      <c r="BF45" s="429"/>
      <c r="BG45" s="429"/>
      <c r="BH45" s="429"/>
      <c r="BI45" s="429"/>
      <c r="BJ45" s="429"/>
      <c r="BK45" s="429"/>
      <c r="BL45" s="429"/>
      <c r="BM45" s="430"/>
    </row>
    <row r="46" spans="1:66" ht="5.0999999999999996" customHeight="1">
      <c r="A46" s="248"/>
      <c r="BM46" s="250"/>
    </row>
    <row r="47" spans="1:66">
      <c r="A47" s="248" t="s">
        <v>78</v>
      </c>
      <c r="AI47" s="233" t="s">
        <v>79</v>
      </c>
      <c r="BM47" s="250"/>
    </row>
    <row r="48" spans="1:66">
      <c r="A48" s="248"/>
      <c r="AK48" s="379"/>
      <c r="AL48" s="379"/>
      <c r="AM48" s="379"/>
      <c r="AN48" s="379"/>
      <c r="AO48" s="379"/>
      <c r="AP48" s="379"/>
      <c r="AQ48" s="379"/>
      <c r="AR48" s="379"/>
      <c r="AS48" s="379"/>
      <c r="AT48" s="379"/>
      <c r="AU48" s="379"/>
      <c r="AV48" s="379"/>
      <c r="AW48" s="379"/>
      <c r="AX48" s="379"/>
      <c r="AY48" s="379"/>
      <c r="AZ48" s="379"/>
      <c r="BA48" s="379"/>
      <c r="BB48" s="379"/>
      <c r="BC48" s="379"/>
      <c r="BD48" s="379"/>
      <c r="BE48" s="379"/>
      <c r="BF48" s="379"/>
      <c r="BG48" s="379"/>
      <c r="BH48" s="379"/>
      <c r="BI48" s="379"/>
      <c r="BJ48" s="379"/>
      <c r="BK48" s="379"/>
      <c r="BL48" s="379"/>
      <c r="BM48" s="380"/>
    </row>
    <row r="49" spans="1:91">
      <c r="A49" s="248"/>
      <c r="B49" s="448"/>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c r="AI49" s="449" t="s">
        <v>80</v>
      </c>
      <c r="AJ49" s="449"/>
      <c r="AK49" s="449"/>
      <c r="AL49" s="449"/>
      <c r="AM49" s="449"/>
      <c r="AN49" s="449"/>
      <c r="AO49" s="449"/>
      <c r="AP49" s="449"/>
      <c r="AQ49" s="449"/>
      <c r="AR49" s="449"/>
      <c r="AS49" s="449"/>
      <c r="AT49" s="449"/>
      <c r="AU49" s="449"/>
      <c r="AV49" s="449"/>
      <c r="AW49" s="449"/>
      <c r="AX49" s="449"/>
      <c r="AY49" s="449"/>
      <c r="AZ49" s="449"/>
      <c r="BA49" s="449"/>
      <c r="BB49" s="449"/>
      <c r="BC49" s="449"/>
      <c r="BD49" s="449"/>
      <c r="BE49" s="449"/>
      <c r="BF49" s="449"/>
      <c r="BG49" s="449"/>
      <c r="BH49" s="449"/>
      <c r="BI49" s="449"/>
      <c r="BJ49" s="449"/>
      <c r="BK49" s="449"/>
      <c r="BL49" s="449"/>
      <c r="BM49" s="450"/>
    </row>
    <row r="50" spans="1:91">
      <c r="A50" s="248"/>
      <c r="B50" s="379" t="s">
        <v>81</v>
      </c>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I50" s="449" t="s">
        <v>82</v>
      </c>
      <c r="AJ50" s="449"/>
      <c r="AK50" s="449"/>
      <c r="AL50" s="449"/>
      <c r="AM50" s="449"/>
      <c r="AN50" s="449"/>
      <c r="AO50" s="449"/>
      <c r="AP50" s="449"/>
      <c r="AQ50" s="449"/>
      <c r="AR50" s="449"/>
      <c r="AS50" s="449"/>
      <c r="AT50" s="449"/>
      <c r="AU50" s="449"/>
      <c r="AV50" s="449"/>
      <c r="AW50" s="449"/>
      <c r="AX50" s="449"/>
      <c r="AY50" s="449"/>
      <c r="AZ50" s="449"/>
      <c r="BA50" s="449"/>
      <c r="BB50" s="449"/>
      <c r="BC50" s="449"/>
      <c r="BD50" s="449"/>
      <c r="BE50" s="449"/>
      <c r="BF50" s="449"/>
      <c r="BG50" s="449"/>
      <c r="BH50" s="449"/>
      <c r="BI50" s="449"/>
      <c r="BJ50" s="449"/>
      <c r="BK50" s="449"/>
      <c r="BL50" s="449"/>
      <c r="BM50" s="450"/>
    </row>
    <row r="51" spans="1:91">
      <c r="A51" s="248"/>
      <c r="AI51" s="449" t="s">
        <v>83</v>
      </c>
      <c r="AJ51" s="449"/>
      <c r="AK51" s="449"/>
      <c r="AL51" s="449"/>
      <c r="AM51" s="449"/>
      <c r="AN51" s="449"/>
      <c r="AO51" s="449"/>
      <c r="AP51" s="449"/>
      <c r="AQ51" s="449"/>
      <c r="AR51" s="449"/>
      <c r="AS51" s="449"/>
      <c r="AT51" s="449"/>
      <c r="AU51" s="449"/>
      <c r="AV51" s="449"/>
      <c r="AW51" s="449"/>
      <c r="AX51" s="449"/>
      <c r="AY51" s="449"/>
      <c r="AZ51" s="449"/>
      <c r="BA51" s="449"/>
      <c r="BB51" s="449"/>
      <c r="BC51" s="449"/>
      <c r="BD51" s="449"/>
      <c r="BE51" s="449"/>
      <c r="BF51" s="449"/>
      <c r="BG51" s="449"/>
      <c r="BH51" s="449"/>
      <c r="BI51" s="449"/>
      <c r="BJ51" s="449"/>
      <c r="BK51" s="449"/>
      <c r="BL51" s="449"/>
      <c r="BM51" s="450"/>
    </row>
    <row r="52" spans="1:91">
      <c r="A52" s="248"/>
      <c r="B52" s="451" t="s">
        <v>46</v>
      </c>
      <c r="C52" s="451"/>
      <c r="D52" s="451"/>
      <c r="E52" s="451"/>
      <c r="F52" s="451"/>
      <c r="G52" s="451"/>
      <c r="H52" s="451"/>
      <c r="I52" s="451"/>
      <c r="J52" s="451"/>
      <c r="K52" s="451"/>
      <c r="L52" s="451"/>
      <c r="M52" s="451"/>
      <c r="N52" s="451"/>
      <c r="O52" s="451"/>
      <c r="P52" s="451"/>
      <c r="Q52" s="451"/>
      <c r="R52" s="451"/>
      <c r="S52" s="451"/>
      <c r="T52" s="451"/>
      <c r="U52" s="451"/>
      <c r="V52" s="451"/>
      <c r="W52" s="451"/>
      <c r="X52" s="451"/>
      <c r="Y52" s="451"/>
      <c r="Z52" s="451"/>
      <c r="AA52" s="451"/>
      <c r="BM52" s="250"/>
    </row>
    <row r="53" spans="1:91" ht="15.75">
      <c r="A53" s="452" t="s">
        <v>84</v>
      </c>
      <c r="B53" s="453"/>
      <c r="C53" s="453"/>
      <c r="D53" s="453"/>
      <c r="E53" s="453"/>
      <c r="F53" s="453"/>
      <c r="G53" s="453"/>
      <c r="H53" s="453"/>
      <c r="I53" s="453"/>
      <c r="J53" s="453"/>
      <c r="K53" s="453"/>
      <c r="L53" s="453"/>
      <c r="M53" s="453"/>
      <c r="N53" s="453"/>
      <c r="O53" s="453"/>
      <c r="P53" s="453"/>
      <c r="Q53" s="453"/>
      <c r="R53" s="453"/>
      <c r="S53" s="453"/>
      <c r="T53" s="453"/>
      <c r="U53" s="453"/>
      <c r="V53" s="453"/>
      <c r="W53" s="453"/>
      <c r="X53" s="453"/>
      <c r="Y53" s="453"/>
      <c r="Z53" s="453"/>
      <c r="AA53" s="453"/>
      <c r="AB53" s="453"/>
      <c r="AC53" s="453"/>
      <c r="AD53" s="453"/>
      <c r="AE53" s="454"/>
      <c r="AF53" s="238" t="s">
        <v>85</v>
      </c>
      <c r="AG53" s="239"/>
      <c r="AH53" s="239"/>
      <c r="AI53" s="239"/>
      <c r="AJ53" s="239"/>
      <c r="AK53" s="239"/>
      <c r="AL53" s="239"/>
      <c r="AM53" s="251"/>
      <c r="AN53" s="251"/>
      <c r="AO53" s="251"/>
      <c r="AP53" s="251"/>
      <c r="AQ53" s="251"/>
      <c r="AR53" s="251"/>
      <c r="AS53" s="251"/>
      <c r="AT53" s="251"/>
      <c r="AU53" s="251"/>
      <c r="AV53" s="251"/>
      <c r="AW53" s="251"/>
      <c r="AX53" s="251"/>
      <c r="AY53" s="251"/>
      <c r="AZ53" s="251"/>
      <c r="BA53" s="251"/>
      <c r="BB53" s="251"/>
      <c r="BC53" s="251"/>
      <c r="BD53" s="251"/>
      <c r="BE53" s="251"/>
      <c r="BF53" s="251"/>
      <c r="BG53" s="251"/>
      <c r="BH53" s="251"/>
      <c r="BI53" s="251"/>
      <c r="BJ53" s="251"/>
      <c r="BK53" s="251"/>
      <c r="BL53" s="251"/>
      <c r="BM53" s="255"/>
    </row>
    <row r="54" spans="1:91" ht="5.0999999999999996" customHeight="1">
      <c r="A54" s="455"/>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80"/>
      <c r="AF54" s="248"/>
      <c r="BM54" s="250"/>
    </row>
    <row r="55" spans="1:91">
      <c r="A55" s="248"/>
      <c r="AE55" s="250"/>
      <c r="AF55" s="248" t="s">
        <v>86</v>
      </c>
      <c r="AT55" s="249"/>
      <c r="AU55" s="249"/>
      <c r="AV55" s="249"/>
      <c r="AW55" s="249"/>
      <c r="AX55" s="249"/>
      <c r="AY55" s="249"/>
      <c r="AZ55" s="249"/>
      <c r="BA55" s="249"/>
      <c r="BB55" s="249"/>
      <c r="BC55" s="249"/>
      <c r="BD55" s="249"/>
      <c r="BE55" s="249"/>
      <c r="BF55" s="249"/>
      <c r="BG55" s="249"/>
      <c r="BH55" s="249"/>
      <c r="BI55" s="249"/>
      <c r="BJ55" s="249"/>
      <c r="BK55" s="249"/>
      <c r="BL55" s="249"/>
      <c r="BM55" s="250"/>
    </row>
    <row r="56" spans="1:91" ht="5.0999999999999996" customHeight="1">
      <c r="A56" s="248"/>
      <c r="AE56" s="250"/>
      <c r="AF56" s="248"/>
      <c r="BM56" s="250"/>
    </row>
    <row r="57" spans="1:91" ht="15.75">
      <c r="A57" s="431" t="s">
        <v>87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5"/>
      <c r="AF57" s="248" t="s">
        <v>88</v>
      </c>
      <c r="AM57" s="249"/>
      <c r="AN57" s="249"/>
      <c r="AO57" s="249"/>
      <c r="AP57" s="249"/>
      <c r="AQ57" s="249"/>
      <c r="AR57" s="249"/>
      <c r="AS57" s="249"/>
      <c r="AT57" s="249"/>
      <c r="AU57" s="249"/>
      <c r="AV57" s="249"/>
      <c r="AW57" s="249"/>
      <c r="AX57" s="249"/>
      <c r="AY57" s="249"/>
      <c r="AZ57" s="249"/>
      <c r="BA57" s="249"/>
      <c r="BB57" s="249"/>
      <c r="BC57" s="249"/>
      <c r="BD57" s="249"/>
      <c r="BE57" s="249"/>
      <c r="BF57" s="249"/>
      <c r="BG57" s="249"/>
      <c r="BH57" s="249"/>
      <c r="BI57" s="249"/>
      <c r="BJ57" s="249"/>
      <c r="BK57" s="249"/>
      <c r="BL57" s="249"/>
      <c r="BM57" s="250"/>
    </row>
    <row r="58" spans="1:91">
      <c r="A58" s="432" t="s">
        <v>89</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433"/>
      <c r="AF58" s="240"/>
      <c r="AG58" s="241"/>
      <c r="AH58" s="241"/>
      <c r="AI58" s="241"/>
      <c r="AJ58" s="241"/>
      <c r="AK58" s="241"/>
      <c r="AL58" s="241"/>
      <c r="AM58" s="241"/>
      <c r="AN58" s="241"/>
      <c r="AO58" s="241"/>
      <c r="AP58" s="241"/>
      <c r="AQ58" s="241"/>
      <c r="AR58" s="241"/>
      <c r="AS58" s="241"/>
      <c r="AT58" s="241"/>
      <c r="AU58" s="241"/>
      <c r="AV58" s="241"/>
      <c r="AW58" s="241"/>
      <c r="AX58" s="241"/>
      <c r="AY58" s="241"/>
      <c r="AZ58" s="241"/>
      <c r="BA58" s="241"/>
      <c r="BB58" s="241"/>
      <c r="BC58" s="241"/>
      <c r="BD58" s="241"/>
      <c r="BE58" s="241"/>
      <c r="BF58" s="241"/>
      <c r="BG58" s="241"/>
      <c r="BH58" s="241"/>
      <c r="BI58" s="241"/>
      <c r="BJ58" s="241"/>
      <c r="BK58" s="241"/>
      <c r="BL58" s="241"/>
      <c r="BM58" s="258"/>
    </row>
    <row r="59" spans="1:91" ht="20.25">
      <c r="A59" s="536" t="s">
        <v>42</v>
      </c>
      <c r="B59" s="537"/>
      <c r="C59" s="537"/>
      <c r="D59" s="537"/>
      <c r="E59" s="537"/>
      <c r="F59" s="537"/>
      <c r="G59" s="537"/>
      <c r="H59" s="537"/>
      <c r="I59" s="537"/>
      <c r="J59" s="537"/>
      <c r="K59" s="537"/>
      <c r="L59" s="537"/>
      <c r="M59" s="537"/>
      <c r="N59" s="537"/>
      <c r="O59" s="537"/>
      <c r="P59" s="537"/>
      <c r="Q59" s="537"/>
      <c r="R59" s="537"/>
      <c r="S59" s="537"/>
      <c r="T59" s="537"/>
      <c r="U59" s="537"/>
      <c r="V59" s="537"/>
      <c r="W59" s="537"/>
      <c r="X59" s="537"/>
      <c r="Y59" s="537"/>
      <c r="Z59" s="537"/>
      <c r="AA59" s="537"/>
      <c r="AB59" s="537"/>
      <c r="AC59" s="537"/>
      <c r="AD59" s="537"/>
      <c r="AE59" s="537"/>
      <c r="AF59" s="537"/>
      <c r="AG59" s="537"/>
      <c r="AH59" s="537"/>
      <c r="AI59" s="537"/>
      <c r="AJ59" s="537"/>
      <c r="AK59" s="537"/>
      <c r="AL59" s="537"/>
      <c r="AM59" s="537"/>
      <c r="AN59" s="537"/>
      <c r="AO59" s="537"/>
      <c r="AP59" s="537"/>
      <c r="AQ59" s="537"/>
      <c r="AR59" s="537"/>
      <c r="AS59" s="537"/>
      <c r="AT59" s="537"/>
      <c r="AU59" s="537"/>
      <c r="AV59" s="537"/>
      <c r="AW59" s="537"/>
      <c r="AX59" s="537"/>
      <c r="AY59" s="537"/>
      <c r="AZ59" s="537"/>
      <c r="BA59" s="537"/>
      <c r="BB59" s="537"/>
      <c r="BC59" s="537"/>
      <c r="BD59" s="537"/>
      <c r="BE59" s="537"/>
      <c r="BF59" s="537"/>
      <c r="BG59" s="537"/>
      <c r="BH59" s="537"/>
      <c r="BI59" s="537"/>
      <c r="BJ59" s="537"/>
      <c r="BK59" s="537"/>
      <c r="BL59" s="537"/>
      <c r="BM59" s="538"/>
    </row>
    <row r="60" spans="1:91" ht="15.75">
      <c r="A60" s="518" t="s">
        <v>43</v>
      </c>
      <c r="B60" s="519"/>
      <c r="C60" s="519"/>
      <c r="D60" s="519"/>
      <c r="E60" s="519"/>
      <c r="F60" s="519"/>
      <c r="G60" s="519"/>
      <c r="H60" s="519"/>
      <c r="I60" s="519"/>
      <c r="J60" s="519"/>
      <c r="K60" s="233" t="s">
        <v>9</v>
      </c>
      <c r="L60" s="539">
        <f>L2</f>
        <v>0</v>
      </c>
      <c r="M60" s="540"/>
      <c r="N60" s="540"/>
      <c r="O60" s="540"/>
      <c r="P60" s="540"/>
      <c r="Q60" s="540"/>
      <c r="R60" s="540"/>
      <c r="S60" s="540"/>
      <c r="T60" s="540"/>
      <c r="U60" s="540"/>
      <c r="V60" s="540"/>
      <c r="W60" s="540"/>
      <c r="X60" s="540"/>
      <c r="Y60" s="540"/>
      <c r="Z60" s="540"/>
      <c r="AA60" s="540"/>
      <c r="AB60" s="540"/>
      <c r="AC60" s="540"/>
      <c r="AD60" s="540"/>
      <c r="AE60" s="540"/>
      <c r="AF60" s="540"/>
      <c r="AG60" s="540"/>
      <c r="AH60" s="540"/>
      <c r="AI60" s="540"/>
      <c r="AJ60" s="540"/>
      <c r="AK60" s="540"/>
      <c r="AL60" s="540"/>
      <c r="AM60" s="540"/>
      <c r="AN60" s="540"/>
      <c r="AO60" s="541"/>
      <c r="AP60" s="234" t="s">
        <v>44</v>
      </c>
      <c r="AQ60" s="235"/>
      <c r="AR60" s="235"/>
      <c r="AS60" s="235"/>
      <c r="AT60" s="235"/>
      <c r="AV60" s="233" t="s">
        <v>9</v>
      </c>
      <c r="AW60" s="542" t="e">
        <f>AW2</f>
        <v>#REF!</v>
      </c>
      <c r="AX60" s="542"/>
      <c r="AY60" s="542"/>
      <c r="AZ60" s="542"/>
      <c r="BA60" s="542"/>
      <c r="BB60" s="542"/>
      <c r="BC60" s="542"/>
      <c r="BD60" s="542"/>
      <c r="BE60" s="542"/>
      <c r="BF60" s="542"/>
      <c r="BG60" s="542"/>
      <c r="BH60" s="542"/>
      <c r="BI60" s="542"/>
      <c r="BJ60" s="542"/>
      <c r="BK60" s="542"/>
      <c r="BL60" s="542"/>
      <c r="BM60" s="543"/>
      <c r="BP60" s="254"/>
      <c r="BQ60" s="254"/>
    </row>
    <row r="61" spans="1:91" ht="15.75">
      <c r="A61" s="518" t="s">
        <v>45</v>
      </c>
      <c r="B61" s="519"/>
      <c r="C61" s="519"/>
      <c r="D61" s="519"/>
      <c r="E61" s="519"/>
      <c r="F61" s="519"/>
      <c r="G61" s="519"/>
      <c r="H61" s="519"/>
      <c r="I61" s="519"/>
      <c r="J61" s="519"/>
      <c r="K61" s="233" t="s">
        <v>9</v>
      </c>
      <c r="L61" s="520">
        <f>L3</f>
        <v>0</v>
      </c>
      <c r="M61" s="521"/>
      <c r="N61" s="521"/>
      <c r="O61" s="521"/>
      <c r="P61" s="521"/>
      <c r="Q61" s="521"/>
      <c r="R61" s="521"/>
      <c r="S61" s="521"/>
      <c r="T61" s="521"/>
      <c r="U61" s="521"/>
      <c r="V61" s="521"/>
      <c r="W61" s="521"/>
      <c r="X61" s="521"/>
      <c r="Y61" s="521"/>
      <c r="Z61" s="521"/>
      <c r="AA61" s="521"/>
      <c r="AB61" s="521"/>
      <c r="AC61" s="521"/>
      <c r="AD61" s="521"/>
      <c r="AE61" s="521"/>
      <c r="AF61" s="521"/>
      <c r="AG61" s="521"/>
      <c r="AH61" s="521"/>
      <c r="AI61" s="521"/>
      <c r="AJ61" s="521"/>
      <c r="AK61" s="521"/>
      <c r="AL61" s="521"/>
      <c r="AM61" s="521"/>
      <c r="AN61" s="521"/>
      <c r="AO61" s="522"/>
      <c r="AP61" s="236" t="s">
        <v>46</v>
      </c>
      <c r="AQ61" s="237"/>
      <c r="AR61" s="237"/>
      <c r="AS61" s="237"/>
      <c r="AT61" s="237"/>
      <c r="AU61" s="241"/>
      <c r="AV61" s="241" t="s">
        <v>9</v>
      </c>
      <c r="AW61" s="544">
        <f>AW3</f>
        <v>40953</v>
      </c>
      <c r="AX61" s="544"/>
      <c r="AY61" s="544"/>
      <c r="AZ61" s="544"/>
      <c r="BA61" s="544"/>
      <c r="BB61" s="544"/>
      <c r="BC61" s="544"/>
      <c r="BD61" s="544"/>
      <c r="BE61" s="544"/>
      <c r="BF61" s="544"/>
      <c r="BG61" s="544"/>
      <c r="BH61" s="544"/>
      <c r="BI61" s="544"/>
      <c r="BJ61" s="544"/>
      <c r="BK61" s="544"/>
      <c r="BL61" s="544"/>
      <c r="BM61" s="545"/>
      <c r="BZ61" s="517"/>
      <c r="CA61" s="517"/>
      <c r="CB61" s="517"/>
      <c r="CC61" s="517"/>
      <c r="CD61" s="517"/>
      <c r="CE61" s="517"/>
      <c r="CF61" s="517"/>
      <c r="CG61" s="517"/>
      <c r="CH61" s="517"/>
      <c r="CI61" s="517"/>
      <c r="CJ61" s="517"/>
      <c r="CK61" s="517"/>
      <c r="CL61" s="517"/>
      <c r="CM61" s="517"/>
    </row>
    <row r="62" spans="1:91" ht="15.75">
      <c r="A62" s="518" t="s">
        <v>47</v>
      </c>
      <c r="B62" s="519"/>
      <c r="C62" s="519"/>
      <c r="D62" s="519"/>
      <c r="E62" s="519"/>
      <c r="F62" s="519"/>
      <c r="G62" s="519"/>
      <c r="H62" s="519"/>
      <c r="I62" s="519"/>
      <c r="J62" s="519"/>
      <c r="K62" s="233" t="s">
        <v>9</v>
      </c>
      <c r="L62" s="520">
        <f>L4</f>
        <v>0</v>
      </c>
      <c r="M62" s="521"/>
      <c r="N62" s="521"/>
      <c r="O62" s="521"/>
      <c r="P62" s="521"/>
      <c r="Q62" s="521"/>
      <c r="R62" s="521"/>
      <c r="S62" s="521"/>
      <c r="T62" s="521"/>
      <c r="U62" s="521"/>
      <c r="V62" s="521"/>
      <c r="W62" s="521"/>
      <c r="X62" s="521"/>
      <c r="Y62" s="521"/>
      <c r="Z62" s="521"/>
      <c r="AA62" s="521"/>
      <c r="AB62" s="521"/>
      <c r="AC62" s="521"/>
      <c r="AD62" s="521"/>
      <c r="AE62" s="521"/>
      <c r="AF62" s="521"/>
      <c r="AG62" s="521"/>
      <c r="AH62" s="521"/>
      <c r="AI62" s="521"/>
      <c r="AJ62" s="521"/>
      <c r="AK62" s="521"/>
      <c r="AL62" s="521"/>
      <c r="AM62" s="521"/>
      <c r="AN62" s="521"/>
      <c r="AO62" s="522"/>
      <c r="AP62" s="252" t="s">
        <v>48</v>
      </c>
      <c r="AQ62" s="253"/>
      <c r="AR62" s="253"/>
      <c r="AS62" s="253"/>
      <c r="AT62" s="253"/>
      <c r="AU62" s="253"/>
      <c r="AV62" s="253"/>
      <c r="AW62" s="253"/>
      <c r="AX62" s="253"/>
      <c r="AY62" s="253"/>
      <c r="AZ62" s="253"/>
      <c r="BA62" s="253"/>
      <c r="BB62" s="253"/>
      <c r="BC62" s="239"/>
      <c r="BD62" s="239"/>
      <c r="BE62" s="239"/>
      <c r="BF62" s="239"/>
      <c r="BG62" s="239"/>
      <c r="BH62" s="239"/>
      <c r="BI62" s="239"/>
      <c r="BJ62" s="239"/>
      <c r="BK62" s="239"/>
      <c r="BL62" s="239"/>
      <c r="BM62" s="255"/>
    </row>
    <row r="63" spans="1:91" ht="15.75">
      <c r="A63" s="523" t="s">
        <v>49</v>
      </c>
      <c r="B63" s="524"/>
      <c r="C63" s="524"/>
      <c r="D63" s="524"/>
      <c r="E63" s="524"/>
      <c r="F63" s="524"/>
      <c r="G63" s="524"/>
      <c r="H63" s="524"/>
      <c r="I63" s="524"/>
      <c r="J63" s="524"/>
      <c r="K63" s="241" t="s">
        <v>9</v>
      </c>
      <c r="L63" s="525">
        <f>L5</f>
        <v>0</v>
      </c>
      <c r="M63" s="526"/>
      <c r="N63" s="526"/>
      <c r="O63" s="526"/>
      <c r="P63" s="526"/>
      <c r="Q63" s="526"/>
      <c r="R63" s="526"/>
      <c r="S63" s="526"/>
      <c r="T63" s="526"/>
      <c r="U63" s="526"/>
      <c r="V63" s="526"/>
      <c r="W63" s="526"/>
      <c r="X63" s="526"/>
      <c r="Y63" s="526"/>
      <c r="Z63" s="526"/>
      <c r="AA63" s="526"/>
      <c r="AB63" s="526"/>
      <c r="AC63" s="526"/>
      <c r="AD63" s="526"/>
      <c r="AE63" s="526"/>
      <c r="AF63" s="526"/>
      <c r="AG63" s="526"/>
      <c r="AH63" s="526"/>
      <c r="AI63" s="526"/>
      <c r="AJ63" s="526"/>
      <c r="AK63" s="526"/>
      <c r="AL63" s="526"/>
      <c r="AM63" s="526"/>
      <c r="AN63" s="526"/>
      <c r="AO63" s="527"/>
      <c r="AP63" s="528" t="s">
        <v>50</v>
      </c>
      <c r="AQ63" s="529"/>
      <c r="AR63" s="529"/>
      <c r="AS63" s="529"/>
      <c r="AT63" s="529"/>
      <c r="AU63" s="529"/>
      <c r="AV63" s="529"/>
      <c r="AW63" s="529"/>
      <c r="AX63" s="529"/>
      <c r="AY63" s="529"/>
      <c r="AZ63" s="529"/>
      <c r="BA63" s="529"/>
      <c r="BB63" s="529"/>
      <c r="BC63" s="529"/>
      <c r="BD63" s="529"/>
      <c r="BE63" s="529"/>
      <c r="BF63" s="529"/>
      <c r="BG63" s="529"/>
      <c r="BH63" s="529"/>
      <c r="BI63" s="529"/>
      <c r="BJ63" s="529"/>
      <c r="BK63" s="529"/>
      <c r="BL63" s="529"/>
      <c r="BM63" s="530"/>
    </row>
    <row r="64" spans="1:91" ht="15" customHeight="1">
      <c r="A64" s="238" t="s">
        <v>51</v>
      </c>
      <c r="B64" s="239"/>
      <c r="C64" s="239"/>
      <c r="D64" s="239"/>
      <c r="E64" s="239"/>
      <c r="F64" s="239"/>
      <c r="G64" s="239"/>
      <c r="H64" s="239"/>
      <c r="I64" s="531" t="s">
        <v>52</v>
      </c>
      <c r="J64" s="531"/>
      <c r="K64" s="531"/>
      <c r="L64" s="531"/>
      <c r="M64" s="531"/>
      <c r="N64" s="531"/>
      <c r="O64" s="531"/>
      <c r="P64" s="531"/>
      <c r="Q64" s="531"/>
      <c r="R64" s="531"/>
      <c r="S64" s="531"/>
      <c r="T64" s="531"/>
      <c r="U64" s="531"/>
      <c r="V64" s="531"/>
      <c r="W64" s="531"/>
      <c r="X64" s="531"/>
      <c r="Y64" s="531"/>
      <c r="Z64" s="531"/>
      <c r="AA64" s="531"/>
      <c r="AB64" s="531"/>
      <c r="AC64" s="531"/>
      <c r="AD64" s="531"/>
      <c r="AE64" s="531"/>
      <c r="AF64" s="531"/>
      <c r="AG64" s="531"/>
      <c r="AH64" s="531"/>
      <c r="AI64" s="531"/>
      <c r="AJ64" s="531"/>
      <c r="AK64" s="531"/>
      <c r="AL64" s="531"/>
      <c r="AM64" s="531"/>
      <c r="AN64" s="531"/>
      <c r="AO64" s="531"/>
      <c r="AP64" s="531"/>
      <c r="AQ64" s="531"/>
      <c r="AR64" s="531"/>
      <c r="AS64" s="531"/>
      <c r="AT64" s="531"/>
      <c r="AU64" s="531"/>
      <c r="AV64" s="531"/>
      <c r="AW64" s="531"/>
      <c r="AX64" s="531"/>
      <c r="AY64" s="531"/>
      <c r="AZ64" s="531"/>
      <c r="BA64" s="531"/>
      <c r="BB64" s="531"/>
      <c r="BC64" s="531"/>
      <c r="BD64" s="531"/>
      <c r="BE64" s="531"/>
      <c r="BF64" s="531"/>
      <c r="BG64" s="531"/>
      <c r="BH64" s="531"/>
      <c r="BI64" s="531"/>
      <c r="BJ64" s="531"/>
      <c r="BK64" s="531"/>
      <c r="BL64" s="531"/>
      <c r="BM64" s="532"/>
      <c r="BN64" s="256"/>
      <c r="BO64" s="256"/>
    </row>
    <row r="65" spans="1:65">
      <c r="A65" s="238" t="s">
        <v>53</v>
      </c>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533" t="s">
        <v>54</v>
      </c>
      <c r="AF65" s="534"/>
      <c r="AG65" s="534"/>
      <c r="AH65" s="534"/>
      <c r="AI65" s="534"/>
      <c r="AJ65" s="534"/>
      <c r="AK65" s="534"/>
      <c r="AL65" s="534"/>
      <c r="AM65" s="534"/>
      <c r="AN65" s="534"/>
      <c r="AO65" s="534"/>
      <c r="AP65" s="534"/>
      <c r="AQ65" s="534"/>
      <c r="AR65" s="534"/>
      <c r="AS65" s="534"/>
      <c r="AT65" s="534"/>
      <c r="AU65" s="534"/>
      <c r="AV65" s="534"/>
      <c r="AW65" s="534"/>
      <c r="AX65" s="534"/>
      <c r="AY65" s="534"/>
      <c r="AZ65" s="534"/>
      <c r="BA65" s="534"/>
      <c r="BB65" s="534"/>
      <c r="BC65" s="534"/>
      <c r="BD65" s="534"/>
      <c r="BE65" s="534"/>
      <c r="BF65" s="534"/>
      <c r="BG65" s="534"/>
      <c r="BH65" s="534"/>
      <c r="BI65" s="534"/>
      <c r="BJ65" s="534"/>
      <c r="BK65" s="534"/>
      <c r="BL65" s="534"/>
      <c r="BM65" s="535"/>
    </row>
    <row r="66" spans="1:65">
      <c r="A66" s="528" t="s">
        <v>55</v>
      </c>
      <c r="B66" s="529"/>
      <c r="C66" s="529"/>
      <c r="D66" s="529"/>
      <c r="E66" s="529"/>
      <c r="F66" s="529"/>
      <c r="G66" s="529"/>
      <c r="H66" s="529"/>
      <c r="I66" s="529"/>
      <c r="J66" s="529"/>
      <c r="K66" s="529"/>
      <c r="L66" s="529"/>
      <c r="M66" s="529"/>
      <c r="N66" s="529"/>
      <c r="O66" s="529"/>
      <c r="P66" s="529"/>
      <c r="Q66" s="529"/>
      <c r="R66" s="529"/>
      <c r="S66" s="529"/>
      <c r="T66" s="529"/>
      <c r="U66" s="529"/>
      <c r="V66" s="529"/>
      <c r="W66" s="529"/>
      <c r="X66" s="529"/>
      <c r="Y66" s="529"/>
      <c r="Z66" s="529"/>
      <c r="AA66" s="529"/>
      <c r="AB66" s="529"/>
      <c r="AC66" s="529"/>
      <c r="AD66" s="529"/>
      <c r="AE66" s="528" t="s">
        <v>56</v>
      </c>
      <c r="AF66" s="529"/>
      <c r="AG66" s="529"/>
      <c r="AH66" s="529"/>
      <c r="AI66" s="529"/>
      <c r="AJ66" s="529"/>
      <c r="AK66" s="529"/>
      <c r="AL66" s="529"/>
      <c r="AM66" s="529"/>
      <c r="AN66" s="529"/>
      <c r="AO66" s="529"/>
      <c r="AP66" s="529"/>
      <c r="AQ66" s="529"/>
      <c r="AR66" s="529"/>
      <c r="AS66" s="529"/>
      <c r="AT66" s="529"/>
      <c r="AU66" s="529"/>
      <c r="AV66" s="529"/>
      <c r="AW66" s="529"/>
      <c r="AX66" s="529"/>
      <c r="AY66" s="529"/>
      <c r="AZ66" s="529"/>
      <c r="BA66" s="529"/>
      <c r="BB66" s="529"/>
      <c r="BC66" s="529"/>
      <c r="BD66" s="529"/>
      <c r="BE66" s="529"/>
      <c r="BF66" s="529"/>
      <c r="BG66" s="529"/>
      <c r="BH66" s="529"/>
      <c r="BI66" s="529"/>
      <c r="BJ66" s="529"/>
      <c r="BK66" s="529"/>
      <c r="BL66" s="529"/>
      <c r="BM66" s="530"/>
    </row>
    <row r="67" spans="1:65">
      <c r="A67" s="240" t="s">
        <v>57</v>
      </c>
      <c r="B67" s="241"/>
      <c r="C67" s="241"/>
      <c r="D67" s="241"/>
      <c r="E67" s="241"/>
      <c r="F67" s="241"/>
      <c r="G67" s="241"/>
      <c r="H67" s="241"/>
      <c r="I67" s="241"/>
      <c r="J67" s="241"/>
      <c r="K67" s="501"/>
      <c r="L67" s="501"/>
      <c r="M67" s="501"/>
      <c r="N67" s="501"/>
      <c r="O67" s="501"/>
      <c r="P67" s="501"/>
      <c r="Q67" s="501"/>
      <c r="R67" s="501"/>
      <c r="S67" s="501"/>
      <c r="T67" s="501"/>
      <c r="U67" s="501"/>
      <c r="V67" s="501"/>
      <c r="W67" s="501"/>
      <c r="X67" s="501"/>
      <c r="Y67" s="501"/>
      <c r="Z67" s="501"/>
      <c r="AA67" s="501"/>
      <c r="AB67" s="501"/>
      <c r="AC67" s="501"/>
      <c r="AD67" s="502"/>
      <c r="AE67" s="240" t="s">
        <v>58</v>
      </c>
      <c r="AF67" s="241"/>
      <c r="AG67" s="241"/>
      <c r="AH67" s="241"/>
      <c r="AI67" s="241"/>
      <c r="AJ67" s="241"/>
      <c r="AK67" s="241"/>
      <c r="AL67" s="241"/>
      <c r="AM67" s="241"/>
      <c r="AN67" s="241"/>
      <c r="AO67" s="241"/>
      <c r="AP67" s="381" t="s">
        <v>59</v>
      </c>
      <c r="AQ67" s="381"/>
      <c r="AR67" s="381"/>
      <c r="AS67" s="381"/>
      <c r="AT67" s="381"/>
      <c r="AU67" s="381"/>
      <c r="AV67" s="381"/>
      <c r="AW67" s="381"/>
      <c r="AX67" s="381"/>
      <c r="AY67" s="381"/>
      <c r="AZ67" s="381"/>
      <c r="BA67" s="381"/>
      <c r="BB67" s="381"/>
      <c r="BC67" s="381"/>
      <c r="BD67" s="381"/>
      <c r="BE67" s="381"/>
      <c r="BF67" s="381"/>
      <c r="BG67" s="381"/>
      <c r="BH67" s="381"/>
      <c r="BI67" s="381"/>
      <c r="BJ67" s="381"/>
      <c r="BK67" s="381"/>
      <c r="BL67" s="381"/>
      <c r="BM67" s="433"/>
    </row>
    <row r="68" spans="1:65" ht="15.75" customHeight="1">
      <c r="A68" s="434" t="s">
        <v>60</v>
      </c>
      <c r="B68" s="435"/>
      <c r="C68" s="436"/>
      <c r="D68" s="440" t="s">
        <v>25</v>
      </c>
      <c r="E68" s="440"/>
      <c r="F68" s="440"/>
      <c r="G68" s="440"/>
      <c r="H68" s="443" t="s">
        <v>23</v>
      </c>
      <c r="I68" s="443"/>
      <c r="J68" s="443"/>
      <c r="K68" s="443"/>
      <c r="L68" s="443"/>
      <c r="M68" s="443"/>
      <c r="N68" s="443"/>
      <c r="O68" s="443"/>
      <c r="P68" s="443"/>
      <c r="Q68" s="443"/>
      <c r="R68" s="443"/>
      <c r="S68" s="443"/>
      <c r="T68" s="443"/>
      <c r="U68" s="443"/>
      <c r="V68" s="443"/>
      <c r="W68" s="443"/>
      <c r="X68" s="443"/>
      <c r="Y68" s="443"/>
      <c r="Z68" s="443"/>
      <c r="AA68" s="443"/>
      <c r="AB68" s="443"/>
      <c r="AC68" s="443"/>
      <c r="AD68" s="443"/>
      <c r="AE68" s="443"/>
      <c r="AF68" s="443"/>
      <c r="AG68" s="443"/>
      <c r="AH68" s="443"/>
      <c r="AI68" s="443"/>
      <c r="AJ68" s="443"/>
      <c r="AK68" s="443"/>
      <c r="AL68" s="443"/>
      <c r="AM68" s="443"/>
      <c r="AN68" s="441" t="s">
        <v>24</v>
      </c>
      <c r="AO68" s="441"/>
      <c r="AP68" s="441"/>
      <c r="AQ68" s="442"/>
      <c r="AR68" s="444" t="s">
        <v>26</v>
      </c>
      <c r="AS68" s="361"/>
      <c r="AT68" s="361"/>
      <c r="AU68" s="361"/>
      <c r="AV68" s="361"/>
      <c r="AW68" s="361"/>
      <c r="AX68" s="361"/>
      <c r="AY68" s="361"/>
      <c r="AZ68" s="361"/>
      <c r="BA68" s="363"/>
      <c r="BB68" s="444" t="s">
        <v>27</v>
      </c>
      <c r="BC68" s="361"/>
      <c r="BD68" s="361"/>
      <c r="BE68" s="361"/>
      <c r="BF68" s="361"/>
      <c r="BG68" s="361"/>
      <c r="BH68" s="361"/>
      <c r="BI68" s="361"/>
      <c r="BJ68" s="361"/>
      <c r="BK68" s="361"/>
      <c r="BL68" s="361"/>
      <c r="BM68" s="363"/>
    </row>
    <row r="69" spans="1:65">
      <c r="A69" s="437"/>
      <c r="B69" s="438"/>
      <c r="C69" s="439"/>
      <c r="D69" s="368"/>
      <c r="E69" s="368"/>
      <c r="F69" s="368"/>
      <c r="G69" s="368"/>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5"/>
      <c r="AL69" s="365"/>
      <c r="AM69" s="365"/>
      <c r="AN69" s="351"/>
      <c r="AO69" s="351"/>
      <c r="AP69" s="351"/>
      <c r="AQ69" s="370"/>
      <c r="AR69" s="445"/>
      <c r="AS69" s="446"/>
      <c r="AT69" s="446"/>
      <c r="AU69" s="446"/>
      <c r="AV69" s="446"/>
      <c r="AW69" s="446"/>
      <c r="AX69" s="446"/>
      <c r="AY69" s="446"/>
      <c r="AZ69" s="446"/>
      <c r="BA69" s="447"/>
      <c r="BB69" s="445"/>
      <c r="BC69" s="446"/>
      <c r="BD69" s="446"/>
      <c r="BE69" s="446"/>
      <c r="BF69" s="446"/>
      <c r="BG69" s="446"/>
      <c r="BH69" s="446"/>
      <c r="BI69" s="446"/>
      <c r="BJ69" s="446"/>
      <c r="BK69" s="446"/>
      <c r="BL69" s="446"/>
      <c r="BM69" s="447"/>
    </row>
    <row r="70" spans="1:65" ht="15.75">
      <c r="A70" s="259"/>
      <c r="B70" s="260"/>
      <c r="C70" s="261"/>
      <c r="D70" s="262"/>
      <c r="E70" s="263"/>
      <c r="F70" s="263"/>
      <c r="G70" s="264"/>
      <c r="H70" s="503" t="s">
        <v>90</v>
      </c>
      <c r="I70" s="504"/>
      <c r="J70" s="504"/>
      <c r="K70" s="504"/>
      <c r="L70" s="504"/>
      <c r="M70" s="504"/>
      <c r="N70" s="504"/>
      <c r="O70" s="504"/>
      <c r="P70" s="504"/>
      <c r="Q70" s="504"/>
      <c r="R70" s="504"/>
      <c r="S70" s="504"/>
      <c r="T70" s="504"/>
      <c r="U70" s="504"/>
      <c r="V70" s="504"/>
      <c r="W70" s="504"/>
      <c r="X70" s="504"/>
      <c r="Y70" s="504"/>
      <c r="Z70" s="504"/>
      <c r="AA70" s="504"/>
      <c r="AB70" s="504"/>
      <c r="AC70" s="504"/>
      <c r="AD70" s="504"/>
      <c r="AE70" s="504"/>
      <c r="AF70" s="504"/>
      <c r="AG70" s="504"/>
      <c r="AH70" s="504"/>
      <c r="AI70" s="504"/>
      <c r="AJ70" s="504"/>
      <c r="AK70" s="504"/>
      <c r="AL70" s="504"/>
      <c r="AM70" s="504"/>
      <c r="AN70" s="504"/>
      <c r="AO70" s="504"/>
      <c r="AP70" s="504"/>
      <c r="AQ70" s="504"/>
      <c r="AR70" s="504"/>
      <c r="AS70" s="504"/>
      <c r="AT70" s="504"/>
      <c r="AU70" s="504"/>
      <c r="AV70" s="504"/>
      <c r="AW70" s="504"/>
      <c r="AX70" s="504"/>
      <c r="AY70" s="504"/>
      <c r="AZ70" s="504"/>
      <c r="BA70" s="505"/>
      <c r="BB70" s="506">
        <f>BB42</f>
        <v>173922</v>
      </c>
      <c r="BC70" s="507"/>
      <c r="BD70" s="507"/>
      <c r="BE70" s="507"/>
      <c r="BF70" s="507"/>
      <c r="BG70" s="507"/>
      <c r="BH70" s="507"/>
      <c r="BI70" s="507"/>
      <c r="BJ70" s="507"/>
      <c r="BK70" s="507"/>
      <c r="BL70" s="507"/>
      <c r="BM70" s="508"/>
    </row>
    <row r="71" spans="1:65">
      <c r="A71" s="556" t="e">
        <f>#REF!</f>
        <v>#REF!</v>
      </c>
      <c r="B71" s="557"/>
      <c r="C71" s="558"/>
      <c r="D71" s="577" t="e">
        <f>#REF!</f>
        <v>#REF!</v>
      </c>
      <c r="E71" s="457"/>
      <c r="F71" s="457"/>
      <c r="G71" s="458"/>
      <c r="H71" s="462" t="e">
        <f>#REF!</f>
        <v>#REF!</v>
      </c>
      <c r="I71" s="463"/>
      <c r="J71" s="463"/>
      <c r="K71" s="463"/>
      <c r="L71" s="463"/>
      <c r="M71" s="463"/>
      <c r="N71" s="463"/>
      <c r="O71" s="463"/>
      <c r="P71" s="463"/>
      <c r="Q71" s="463"/>
      <c r="R71" s="463"/>
      <c r="S71" s="463"/>
      <c r="T71" s="463"/>
      <c r="U71" s="463"/>
      <c r="V71" s="463"/>
      <c r="W71" s="463"/>
      <c r="X71" s="463"/>
      <c r="Y71" s="463"/>
      <c r="Z71" s="463"/>
      <c r="AA71" s="463"/>
      <c r="AB71" s="463"/>
      <c r="AC71" s="463"/>
      <c r="AD71" s="463"/>
      <c r="AE71" s="463"/>
      <c r="AF71" s="463"/>
      <c r="AG71" s="463"/>
      <c r="AH71" s="463"/>
      <c r="AI71" s="463"/>
      <c r="AJ71" s="463"/>
      <c r="AK71" s="463"/>
      <c r="AL71" s="463"/>
      <c r="AM71" s="464"/>
      <c r="AN71" s="578" t="s">
        <v>68</v>
      </c>
      <c r="AO71" s="579"/>
      <c r="AP71" s="579"/>
      <c r="AQ71" s="579"/>
      <c r="AR71" s="580">
        <v>730</v>
      </c>
      <c r="AS71" s="581"/>
      <c r="AT71" s="581"/>
      <c r="AU71" s="581"/>
      <c r="AV71" s="581"/>
      <c r="AW71" s="581"/>
      <c r="AX71" s="581"/>
      <c r="AY71" s="581"/>
      <c r="AZ71" s="581"/>
      <c r="BA71" s="582"/>
      <c r="BB71" s="583">
        <f t="shared" ref="BB71:BB92" si="2">AR71*AN71</f>
        <v>7300</v>
      </c>
      <c r="BC71" s="515"/>
      <c r="BD71" s="515"/>
      <c r="BE71" s="515"/>
      <c r="BF71" s="515"/>
      <c r="BG71" s="515"/>
      <c r="BH71" s="515"/>
      <c r="BI71" s="515"/>
      <c r="BJ71" s="515"/>
      <c r="BK71" s="515"/>
      <c r="BL71" s="515"/>
      <c r="BM71" s="516"/>
    </row>
    <row r="72" spans="1:65">
      <c r="A72" s="546" t="e">
        <f>#REF!</f>
        <v>#REF!</v>
      </c>
      <c r="B72" s="547"/>
      <c r="C72" s="548"/>
      <c r="D72" s="574" t="e">
        <f>#REF!</f>
        <v>#REF!</v>
      </c>
      <c r="E72" s="575"/>
      <c r="F72" s="575"/>
      <c r="G72" s="576"/>
      <c r="H72" s="549" t="e">
        <f>#REF!</f>
        <v>#REF!</v>
      </c>
      <c r="I72" s="550"/>
      <c r="J72" s="550"/>
      <c r="K72" s="550"/>
      <c r="L72" s="550"/>
      <c r="M72" s="550"/>
      <c r="N72" s="550"/>
      <c r="O72" s="550"/>
      <c r="P72" s="550"/>
      <c r="Q72" s="550"/>
      <c r="R72" s="550"/>
      <c r="S72" s="550"/>
      <c r="T72" s="550"/>
      <c r="U72" s="550"/>
      <c r="V72" s="550"/>
      <c r="W72" s="550"/>
      <c r="X72" s="550"/>
      <c r="Y72" s="550"/>
      <c r="Z72" s="550"/>
      <c r="AA72" s="550"/>
      <c r="AB72" s="550"/>
      <c r="AC72" s="550"/>
      <c r="AD72" s="550"/>
      <c r="AE72" s="550"/>
      <c r="AF72" s="550"/>
      <c r="AG72" s="550"/>
      <c r="AH72" s="550"/>
      <c r="AI72" s="550"/>
      <c r="AJ72" s="550"/>
      <c r="AK72" s="550"/>
      <c r="AL72" s="550"/>
      <c r="AM72" s="551"/>
      <c r="AN72" s="554" t="s">
        <v>91</v>
      </c>
      <c r="AO72" s="555"/>
      <c r="AP72" s="555"/>
      <c r="AQ72" s="555"/>
      <c r="AR72" s="567">
        <v>550</v>
      </c>
      <c r="AS72" s="481"/>
      <c r="AT72" s="481"/>
      <c r="AU72" s="481"/>
      <c r="AV72" s="481"/>
      <c r="AW72" s="481"/>
      <c r="AX72" s="481"/>
      <c r="AY72" s="481"/>
      <c r="AZ72" s="481"/>
      <c r="BA72" s="482"/>
      <c r="BB72" s="571">
        <f t="shared" si="2"/>
        <v>3300</v>
      </c>
      <c r="BC72" s="572"/>
      <c r="BD72" s="572"/>
      <c r="BE72" s="572"/>
      <c r="BF72" s="572"/>
      <c r="BG72" s="572"/>
      <c r="BH72" s="572"/>
      <c r="BI72" s="572"/>
      <c r="BJ72" s="572"/>
      <c r="BK72" s="572"/>
      <c r="BL72" s="572"/>
      <c r="BM72" s="573"/>
    </row>
    <row r="73" spans="1:65">
      <c r="A73" s="546" t="e">
        <f>#REF!</f>
        <v>#REF!</v>
      </c>
      <c r="B73" s="547"/>
      <c r="C73" s="548"/>
      <c r="D73" s="574" t="e">
        <f>#REF!</f>
        <v>#REF!</v>
      </c>
      <c r="E73" s="575"/>
      <c r="F73" s="575"/>
      <c r="G73" s="576"/>
      <c r="H73" s="549" t="e">
        <f>#REF!</f>
        <v>#REF!</v>
      </c>
      <c r="I73" s="550"/>
      <c r="J73" s="550"/>
      <c r="K73" s="550"/>
      <c r="L73" s="550"/>
      <c r="M73" s="550"/>
      <c r="N73" s="550"/>
      <c r="O73" s="550"/>
      <c r="P73" s="550"/>
      <c r="Q73" s="550"/>
      <c r="R73" s="550"/>
      <c r="S73" s="550"/>
      <c r="T73" s="550"/>
      <c r="U73" s="550"/>
      <c r="V73" s="550"/>
      <c r="W73" s="550"/>
      <c r="X73" s="550"/>
      <c r="Y73" s="550"/>
      <c r="Z73" s="550"/>
      <c r="AA73" s="550"/>
      <c r="AB73" s="550"/>
      <c r="AC73" s="550"/>
      <c r="AD73" s="550"/>
      <c r="AE73" s="550"/>
      <c r="AF73" s="550"/>
      <c r="AG73" s="550"/>
      <c r="AH73" s="550"/>
      <c r="AI73" s="550"/>
      <c r="AJ73" s="550"/>
      <c r="AK73" s="550"/>
      <c r="AL73" s="550"/>
      <c r="AM73" s="551"/>
      <c r="AN73" s="554" t="s">
        <v>69</v>
      </c>
      <c r="AO73" s="555"/>
      <c r="AP73" s="555"/>
      <c r="AQ73" s="555"/>
      <c r="AR73" s="567">
        <v>1300</v>
      </c>
      <c r="AS73" s="481"/>
      <c r="AT73" s="481"/>
      <c r="AU73" s="481"/>
      <c r="AV73" s="481"/>
      <c r="AW73" s="481"/>
      <c r="AX73" s="481"/>
      <c r="AY73" s="481"/>
      <c r="AZ73" s="481"/>
      <c r="BA73" s="482"/>
      <c r="BB73" s="571">
        <f t="shared" si="2"/>
        <v>6500</v>
      </c>
      <c r="BC73" s="572"/>
      <c r="BD73" s="572"/>
      <c r="BE73" s="572"/>
      <c r="BF73" s="572"/>
      <c r="BG73" s="572"/>
      <c r="BH73" s="572"/>
      <c r="BI73" s="572"/>
      <c r="BJ73" s="572"/>
      <c r="BK73" s="572"/>
      <c r="BL73" s="572"/>
      <c r="BM73" s="573"/>
    </row>
    <row r="74" spans="1:65">
      <c r="A74" s="546"/>
      <c r="B74" s="547"/>
      <c r="C74" s="548"/>
      <c r="D74" s="574"/>
      <c r="E74" s="575"/>
      <c r="F74" s="575"/>
      <c r="G74" s="576"/>
      <c r="H74" s="549" t="e">
        <f>#REF!</f>
        <v>#REF!</v>
      </c>
      <c r="I74" s="550"/>
      <c r="J74" s="550"/>
      <c r="K74" s="550"/>
      <c r="L74" s="550"/>
      <c r="M74" s="550"/>
      <c r="N74" s="550"/>
      <c r="O74" s="550"/>
      <c r="P74" s="550"/>
      <c r="Q74" s="550"/>
      <c r="R74" s="550"/>
      <c r="S74" s="550"/>
      <c r="T74" s="550"/>
      <c r="U74" s="550"/>
      <c r="V74" s="550"/>
      <c r="W74" s="550"/>
      <c r="X74" s="550"/>
      <c r="Y74" s="550"/>
      <c r="Z74" s="550"/>
      <c r="AA74" s="550"/>
      <c r="AB74" s="550"/>
      <c r="AC74" s="550"/>
      <c r="AD74" s="550"/>
      <c r="AE74" s="550"/>
      <c r="AF74" s="550"/>
      <c r="AG74" s="550"/>
      <c r="AH74" s="550"/>
      <c r="AI74" s="550"/>
      <c r="AJ74" s="550"/>
      <c r="AK74" s="550"/>
      <c r="AL74" s="550"/>
      <c r="AM74" s="551"/>
      <c r="AN74" s="554"/>
      <c r="AO74" s="555"/>
      <c r="AP74" s="555"/>
      <c r="AQ74" s="555"/>
      <c r="AR74" s="567"/>
      <c r="AS74" s="481"/>
      <c r="AT74" s="481"/>
      <c r="AU74" s="481"/>
      <c r="AV74" s="481"/>
      <c r="AW74" s="481"/>
      <c r="AX74" s="481"/>
      <c r="AY74" s="481"/>
      <c r="AZ74" s="481"/>
      <c r="BA74" s="482"/>
      <c r="BB74" s="571">
        <f t="shared" si="2"/>
        <v>0</v>
      </c>
      <c r="BC74" s="572"/>
      <c r="BD74" s="572"/>
      <c r="BE74" s="572"/>
      <c r="BF74" s="572"/>
      <c r="BG74" s="572"/>
      <c r="BH74" s="572"/>
      <c r="BI74" s="572"/>
      <c r="BJ74" s="572"/>
      <c r="BK74" s="572"/>
      <c r="BL74" s="572"/>
      <c r="BM74" s="573"/>
    </row>
    <row r="75" spans="1:65">
      <c r="A75" s="546" t="e">
        <f>#REF!</f>
        <v>#REF!</v>
      </c>
      <c r="B75" s="547"/>
      <c r="C75" s="548"/>
      <c r="D75" s="498" t="s">
        <v>61</v>
      </c>
      <c r="E75" s="499"/>
      <c r="F75" s="499"/>
      <c r="G75" s="500"/>
      <c r="H75" s="549" t="e">
        <f>#REF!</f>
        <v>#REF!</v>
      </c>
      <c r="I75" s="550"/>
      <c r="J75" s="550"/>
      <c r="K75" s="550"/>
      <c r="L75" s="550"/>
      <c r="M75" s="550"/>
      <c r="N75" s="550"/>
      <c r="O75" s="550"/>
      <c r="P75" s="550"/>
      <c r="Q75" s="550"/>
      <c r="R75" s="550"/>
      <c r="S75" s="550"/>
      <c r="T75" s="550"/>
      <c r="U75" s="550"/>
      <c r="V75" s="550"/>
      <c r="W75" s="550"/>
      <c r="X75" s="550"/>
      <c r="Y75" s="550"/>
      <c r="Z75" s="550"/>
      <c r="AA75" s="550"/>
      <c r="AB75" s="550"/>
      <c r="AC75" s="550"/>
      <c r="AD75" s="550"/>
      <c r="AE75" s="550"/>
      <c r="AF75" s="550"/>
      <c r="AG75" s="550"/>
      <c r="AH75" s="550"/>
      <c r="AI75" s="550"/>
      <c r="AJ75" s="550"/>
      <c r="AK75" s="550"/>
      <c r="AL75" s="550"/>
      <c r="AM75" s="551"/>
      <c r="AN75" s="554" t="s">
        <v>92</v>
      </c>
      <c r="AO75" s="555"/>
      <c r="AP75" s="555"/>
      <c r="AQ75" s="555"/>
      <c r="AR75" s="567">
        <v>1100</v>
      </c>
      <c r="AS75" s="481"/>
      <c r="AT75" s="481"/>
      <c r="AU75" s="481"/>
      <c r="AV75" s="481"/>
      <c r="AW75" s="481"/>
      <c r="AX75" s="481"/>
      <c r="AY75" s="481"/>
      <c r="AZ75" s="481"/>
      <c r="BA75" s="482"/>
      <c r="BB75" s="571">
        <f t="shared" si="2"/>
        <v>9900</v>
      </c>
      <c r="BC75" s="572"/>
      <c r="BD75" s="572"/>
      <c r="BE75" s="572"/>
      <c r="BF75" s="572"/>
      <c r="BG75" s="572"/>
      <c r="BH75" s="572"/>
      <c r="BI75" s="572"/>
      <c r="BJ75" s="572"/>
      <c r="BK75" s="572"/>
      <c r="BL75" s="572"/>
      <c r="BM75" s="573"/>
    </row>
    <row r="76" spans="1:65">
      <c r="A76" s="546" t="e">
        <f>#REF!</f>
        <v>#REF!</v>
      </c>
      <c r="B76" s="547"/>
      <c r="C76" s="548"/>
      <c r="D76" s="498"/>
      <c r="E76" s="499"/>
      <c r="F76" s="499"/>
      <c r="G76" s="500"/>
      <c r="H76" s="549" t="e">
        <f>#REF!</f>
        <v>#REF!</v>
      </c>
      <c r="I76" s="550"/>
      <c r="J76" s="550"/>
      <c r="K76" s="550"/>
      <c r="L76" s="550"/>
      <c r="M76" s="550"/>
      <c r="N76" s="550"/>
      <c r="O76" s="550"/>
      <c r="P76" s="550"/>
      <c r="Q76" s="550"/>
      <c r="R76" s="550"/>
      <c r="S76" s="550"/>
      <c r="T76" s="550"/>
      <c r="U76" s="550"/>
      <c r="V76" s="550"/>
      <c r="W76" s="550"/>
      <c r="X76" s="550"/>
      <c r="Y76" s="550"/>
      <c r="Z76" s="550"/>
      <c r="AA76" s="550"/>
      <c r="AB76" s="550"/>
      <c r="AC76" s="550"/>
      <c r="AD76" s="550"/>
      <c r="AE76" s="550"/>
      <c r="AF76" s="550"/>
      <c r="AG76" s="550"/>
      <c r="AH76" s="550"/>
      <c r="AI76" s="550"/>
      <c r="AJ76" s="550"/>
      <c r="AK76" s="550"/>
      <c r="AL76" s="550"/>
      <c r="AM76" s="551"/>
      <c r="AN76" s="554"/>
      <c r="AO76" s="555"/>
      <c r="AP76" s="555"/>
      <c r="AQ76" s="555"/>
      <c r="AR76" s="567"/>
      <c r="AS76" s="481"/>
      <c r="AT76" s="481"/>
      <c r="AU76" s="481"/>
      <c r="AV76" s="481"/>
      <c r="AW76" s="481"/>
      <c r="AX76" s="481"/>
      <c r="AY76" s="481"/>
      <c r="AZ76" s="481"/>
      <c r="BA76" s="482"/>
      <c r="BB76" s="571">
        <f t="shared" si="2"/>
        <v>0</v>
      </c>
      <c r="BC76" s="572"/>
      <c r="BD76" s="572"/>
      <c r="BE76" s="572"/>
      <c r="BF76" s="572"/>
      <c r="BG76" s="572"/>
      <c r="BH76" s="572"/>
      <c r="BI76" s="572"/>
      <c r="BJ76" s="572"/>
      <c r="BK76" s="572"/>
      <c r="BL76" s="572"/>
      <c r="BM76" s="573"/>
    </row>
    <row r="77" spans="1:65">
      <c r="A77" s="546" t="e">
        <f>#REF!</f>
        <v>#REF!</v>
      </c>
      <c r="B77" s="547"/>
      <c r="C77" s="548"/>
      <c r="D77" s="498" t="s">
        <v>61</v>
      </c>
      <c r="E77" s="499"/>
      <c r="F77" s="499"/>
      <c r="G77" s="500"/>
      <c r="H77" s="549" t="e">
        <f>#REF!</f>
        <v>#REF!</v>
      </c>
      <c r="I77" s="550"/>
      <c r="J77" s="550"/>
      <c r="K77" s="550"/>
      <c r="L77" s="550"/>
      <c r="M77" s="550"/>
      <c r="N77" s="550"/>
      <c r="O77" s="550"/>
      <c r="P77" s="550"/>
      <c r="Q77" s="550"/>
      <c r="R77" s="550"/>
      <c r="S77" s="550"/>
      <c r="T77" s="550"/>
      <c r="U77" s="550"/>
      <c r="V77" s="550"/>
      <c r="W77" s="550"/>
      <c r="X77" s="550"/>
      <c r="Y77" s="550"/>
      <c r="Z77" s="550"/>
      <c r="AA77" s="550"/>
      <c r="AB77" s="550"/>
      <c r="AC77" s="550"/>
      <c r="AD77" s="550"/>
      <c r="AE77" s="550"/>
      <c r="AF77" s="550"/>
      <c r="AG77" s="550"/>
      <c r="AH77" s="550"/>
      <c r="AI77" s="550"/>
      <c r="AJ77" s="550"/>
      <c r="AK77" s="550"/>
      <c r="AL77" s="550"/>
      <c r="AM77" s="551"/>
      <c r="AN77" s="554" t="s">
        <v>67</v>
      </c>
      <c r="AO77" s="555"/>
      <c r="AP77" s="555"/>
      <c r="AQ77" s="555"/>
      <c r="AR77" s="568">
        <v>750</v>
      </c>
      <c r="AS77" s="496"/>
      <c r="AT77" s="496"/>
      <c r="AU77" s="496"/>
      <c r="AV77" s="496"/>
      <c r="AW77" s="496"/>
      <c r="AX77" s="496"/>
      <c r="AY77" s="496"/>
      <c r="AZ77" s="496"/>
      <c r="BA77" s="569"/>
      <c r="BB77" s="571">
        <f t="shared" si="2"/>
        <v>3000</v>
      </c>
      <c r="BC77" s="572"/>
      <c r="BD77" s="572"/>
      <c r="BE77" s="572"/>
      <c r="BF77" s="572"/>
      <c r="BG77" s="572"/>
      <c r="BH77" s="572"/>
      <c r="BI77" s="572"/>
      <c r="BJ77" s="572"/>
      <c r="BK77" s="572"/>
      <c r="BL77" s="572"/>
      <c r="BM77" s="573"/>
    </row>
    <row r="78" spans="1:65">
      <c r="A78" s="546" t="e">
        <f>#REF!</f>
        <v>#REF!</v>
      </c>
      <c r="B78" s="547"/>
      <c r="C78" s="548"/>
      <c r="D78" s="498" t="s">
        <v>61</v>
      </c>
      <c r="E78" s="499"/>
      <c r="F78" s="499"/>
      <c r="G78" s="500"/>
      <c r="H78" s="549" t="e">
        <f>#REF!</f>
        <v>#REF!</v>
      </c>
      <c r="I78" s="550"/>
      <c r="J78" s="550"/>
      <c r="K78" s="550"/>
      <c r="L78" s="550"/>
      <c r="M78" s="550"/>
      <c r="N78" s="550"/>
      <c r="O78" s="550"/>
      <c r="P78" s="550"/>
      <c r="Q78" s="550"/>
      <c r="R78" s="550"/>
      <c r="S78" s="550"/>
      <c r="T78" s="550"/>
      <c r="U78" s="550"/>
      <c r="V78" s="550"/>
      <c r="W78" s="550"/>
      <c r="X78" s="550"/>
      <c r="Y78" s="550"/>
      <c r="Z78" s="550"/>
      <c r="AA78" s="550"/>
      <c r="AB78" s="550"/>
      <c r="AC78" s="550"/>
      <c r="AD78" s="550"/>
      <c r="AE78" s="550"/>
      <c r="AF78" s="550"/>
      <c r="AG78" s="550"/>
      <c r="AH78" s="550"/>
      <c r="AI78" s="550"/>
      <c r="AJ78" s="550"/>
      <c r="AK78" s="550"/>
      <c r="AL78" s="550"/>
      <c r="AM78" s="551"/>
      <c r="AN78" s="554" t="s">
        <v>93</v>
      </c>
      <c r="AO78" s="555"/>
      <c r="AP78" s="555"/>
      <c r="AQ78" s="555"/>
      <c r="AR78" s="567">
        <v>2.5</v>
      </c>
      <c r="AS78" s="481"/>
      <c r="AT78" s="481"/>
      <c r="AU78" s="481"/>
      <c r="AV78" s="481"/>
      <c r="AW78" s="481"/>
      <c r="AX78" s="481"/>
      <c r="AY78" s="481"/>
      <c r="AZ78" s="481"/>
      <c r="BA78" s="482"/>
      <c r="BB78" s="571">
        <f t="shared" si="2"/>
        <v>500</v>
      </c>
      <c r="BC78" s="572"/>
      <c r="BD78" s="572"/>
      <c r="BE78" s="572"/>
      <c r="BF78" s="572"/>
      <c r="BG78" s="572"/>
      <c r="BH78" s="572"/>
      <c r="BI78" s="572"/>
      <c r="BJ78" s="572"/>
      <c r="BK78" s="572"/>
      <c r="BL78" s="572"/>
      <c r="BM78" s="573"/>
    </row>
    <row r="79" spans="1:65">
      <c r="A79" s="546" t="e">
        <f>#REF!</f>
        <v>#REF!</v>
      </c>
      <c r="B79" s="547"/>
      <c r="C79" s="548"/>
      <c r="D79" s="498" t="s">
        <v>61</v>
      </c>
      <c r="E79" s="499"/>
      <c r="F79" s="499"/>
      <c r="G79" s="500"/>
      <c r="H79" s="549" t="e">
        <f>#REF!</f>
        <v>#REF!</v>
      </c>
      <c r="I79" s="550"/>
      <c r="J79" s="550"/>
      <c r="K79" s="550"/>
      <c r="L79" s="550"/>
      <c r="M79" s="550"/>
      <c r="N79" s="550"/>
      <c r="O79" s="550"/>
      <c r="P79" s="550"/>
      <c r="Q79" s="550"/>
      <c r="R79" s="550"/>
      <c r="S79" s="550"/>
      <c r="T79" s="550"/>
      <c r="U79" s="550"/>
      <c r="V79" s="550"/>
      <c r="W79" s="550"/>
      <c r="X79" s="550"/>
      <c r="Y79" s="550"/>
      <c r="Z79" s="550"/>
      <c r="AA79" s="550"/>
      <c r="AB79" s="550"/>
      <c r="AC79" s="550"/>
      <c r="AD79" s="550"/>
      <c r="AE79" s="550"/>
      <c r="AF79" s="550"/>
      <c r="AG79" s="550"/>
      <c r="AH79" s="550"/>
      <c r="AI79" s="550"/>
      <c r="AJ79" s="550"/>
      <c r="AK79" s="550"/>
      <c r="AL79" s="550"/>
      <c r="AM79" s="551"/>
      <c r="AN79" s="554" t="s">
        <v>70</v>
      </c>
      <c r="AO79" s="555"/>
      <c r="AP79" s="555"/>
      <c r="AQ79" s="555"/>
      <c r="AR79" s="567">
        <v>270</v>
      </c>
      <c r="AS79" s="481"/>
      <c r="AT79" s="481"/>
      <c r="AU79" s="481"/>
      <c r="AV79" s="481"/>
      <c r="AW79" s="481"/>
      <c r="AX79" s="481"/>
      <c r="AY79" s="481"/>
      <c r="AZ79" s="481"/>
      <c r="BA79" s="482"/>
      <c r="BB79" s="571">
        <f t="shared" si="2"/>
        <v>270</v>
      </c>
      <c r="BC79" s="572"/>
      <c r="BD79" s="572"/>
      <c r="BE79" s="572"/>
      <c r="BF79" s="572"/>
      <c r="BG79" s="572"/>
      <c r="BH79" s="572"/>
      <c r="BI79" s="572"/>
      <c r="BJ79" s="572"/>
      <c r="BK79" s="572"/>
      <c r="BL79" s="572"/>
      <c r="BM79" s="573"/>
    </row>
    <row r="80" spans="1:65">
      <c r="A80" s="546" t="e">
        <f>#REF!</f>
        <v>#REF!</v>
      </c>
      <c r="B80" s="547"/>
      <c r="C80" s="548"/>
      <c r="D80" s="498" t="s">
        <v>61</v>
      </c>
      <c r="E80" s="499"/>
      <c r="F80" s="499"/>
      <c r="G80" s="500"/>
      <c r="H80" s="549" t="e">
        <f>#REF!</f>
        <v>#REF!</v>
      </c>
      <c r="I80" s="550"/>
      <c r="J80" s="550"/>
      <c r="K80" s="550"/>
      <c r="L80" s="550"/>
      <c r="M80" s="550"/>
      <c r="N80" s="550"/>
      <c r="O80" s="550"/>
      <c r="P80" s="550"/>
      <c r="Q80" s="550"/>
      <c r="R80" s="550"/>
      <c r="S80" s="550"/>
      <c r="T80" s="550"/>
      <c r="U80" s="550"/>
      <c r="V80" s="550"/>
      <c r="W80" s="550"/>
      <c r="X80" s="550"/>
      <c r="Y80" s="550"/>
      <c r="Z80" s="550"/>
      <c r="AA80" s="550"/>
      <c r="AB80" s="550"/>
      <c r="AC80" s="550"/>
      <c r="AD80" s="550"/>
      <c r="AE80" s="550"/>
      <c r="AF80" s="550"/>
      <c r="AG80" s="550"/>
      <c r="AH80" s="550"/>
      <c r="AI80" s="550"/>
      <c r="AJ80" s="550"/>
      <c r="AK80" s="550"/>
      <c r="AL80" s="550"/>
      <c r="AM80" s="551"/>
      <c r="AN80" s="554" t="s">
        <v>70</v>
      </c>
      <c r="AO80" s="555"/>
      <c r="AP80" s="555"/>
      <c r="AQ80" s="555"/>
      <c r="AR80" s="567">
        <v>400</v>
      </c>
      <c r="AS80" s="481"/>
      <c r="AT80" s="481"/>
      <c r="AU80" s="481"/>
      <c r="AV80" s="481"/>
      <c r="AW80" s="481"/>
      <c r="AX80" s="481"/>
      <c r="AY80" s="481"/>
      <c r="AZ80" s="481"/>
      <c r="BA80" s="482"/>
      <c r="BB80" s="571">
        <f t="shared" si="2"/>
        <v>400</v>
      </c>
      <c r="BC80" s="572"/>
      <c r="BD80" s="572"/>
      <c r="BE80" s="572"/>
      <c r="BF80" s="572"/>
      <c r="BG80" s="572"/>
      <c r="BH80" s="572"/>
      <c r="BI80" s="572"/>
      <c r="BJ80" s="572"/>
      <c r="BK80" s="572"/>
      <c r="BL80" s="572"/>
      <c r="BM80" s="573"/>
    </row>
    <row r="81" spans="1:65">
      <c r="A81" s="546" t="e">
        <f>#REF!</f>
        <v>#REF!</v>
      </c>
      <c r="B81" s="547"/>
      <c r="C81" s="548"/>
      <c r="D81" s="498" t="s">
        <v>61</v>
      </c>
      <c r="E81" s="499"/>
      <c r="F81" s="499"/>
      <c r="G81" s="500"/>
      <c r="H81" s="549" t="e">
        <f>#REF!</f>
        <v>#REF!</v>
      </c>
      <c r="I81" s="550"/>
      <c r="J81" s="550"/>
      <c r="K81" s="550"/>
      <c r="L81" s="550"/>
      <c r="M81" s="550"/>
      <c r="N81" s="550"/>
      <c r="O81" s="550"/>
      <c r="P81" s="550"/>
      <c r="Q81" s="550"/>
      <c r="R81" s="550"/>
      <c r="S81" s="550"/>
      <c r="T81" s="550"/>
      <c r="U81" s="550"/>
      <c r="V81" s="550"/>
      <c r="W81" s="550"/>
      <c r="X81" s="550"/>
      <c r="Y81" s="550"/>
      <c r="Z81" s="550"/>
      <c r="AA81" s="550"/>
      <c r="AB81" s="550"/>
      <c r="AC81" s="550"/>
      <c r="AD81" s="550"/>
      <c r="AE81" s="550"/>
      <c r="AF81" s="550"/>
      <c r="AG81" s="550"/>
      <c r="AH81" s="550"/>
      <c r="AI81" s="550"/>
      <c r="AJ81" s="550"/>
      <c r="AK81" s="550"/>
      <c r="AL81" s="550"/>
      <c r="AM81" s="551"/>
      <c r="AN81" s="554" t="s">
        <v>70</v>
      </c>
      <c r="AO81" s="555"/>
      <c r="AP81" s="555"/>
      <c r="AQ81" s="555"/>
      <c r="AR81" s="568">
        <v>700</v>
      </c>
      <c r="AS81" s="496"/>
      <c r="AT81" s="496"/>
      <c r="AU81" s="496"/>
      <c r="AV81" s="496"/>
      <c r="AW81" s="496"/>
      <c r="AX81" s="496"/>
      <c r="AY81" s="496"/>
      <c r="AZ81" s="496"/>
      <c r="BA81" s="569"/>
      <c r="BB81" s="571">
        <f t="shared" si="2"/>
        <v>700</v>
      </c>
      <c r="BC81" s="572"/>
      <c r="BD81" s="572"/>
      <c r="BE81" s="572"/>
      <c r="BF81" s="572"/>
      <c r="BG81" s="572"/>
      <c r="BH81" s="572"/>
      <c r="BI81" s="572"/>
      <c r="BJ81" s="572"/>
      <c r="BK81" s="572"/>
      <c r="BL81" s="572"/>
      <c r="BM81" s="573"/>
    </row>
    <row r="82" spans="1:65">
      <c r="A82" s="546" t="e">
        <f>#REF!</f>
        <v>#REF!</v>
      </c>
      <c r="B82" s="547"/>
      <c r="C82" s="548"/>
      <c r="D82" s="498" t="s">
        <v>94</v>
      </c>
      <c r="E82" s="499"/>
      <c r="F82" s="499"/>
      <c r="G82" s="500"/>
      <c r="H82" s="549" t="e">
        <f>#REF!</f>
        <v>#REF!</v>
      </c>
      <c r="I82" s="550"/>
      <c r="J82" s="550"/>
      <c r="K82" s="550"/>
      <c r="L82" s="550"/>
      <c r="M82" s="550"/>
      <c r="N82" s="550"/>
      <c r="O82" s="550"/>
      <c r="P82" s="550"/>
      <c r="Q82" s="550"/>
      <c r="R82" s="550"/>
      <c r="S82" s="550"/>
      <c r="T82" s="550"/>
      <c r="U82" s="550"/>
      <c r="V82" s="550"/>
      <c r="W82" s="550"/>
      <c r="X82" s="550"/>
      <c r="Y82" s="550"/>
      <c r="Z82" s="550"/>
      <c r="AA82" s="550"/>
      <c r="AB82" s="550"/>
      <c r="AC82" s="550"/>
      <c r="AD82" s="550"/>
      <c r="AE82" s="550"/>
      <c r="AF82" s="550"/>
      <c r="AG82" s="550"/>
      <c r="AH82" s="550"/>
      <c r="AI82" s="550"/>
      <c r="AJ82" s="550"/>
      <c r="AK82" s="550"/>
      <c r="AL82" s="550"/>
      <c r="AM82" s="551"/>
      <c r="AN82" s="554" t="s">
        <v>95</v>
      </c>
      <c r="AO82" s="555"/>
      <c r="AP82" s="555"/>
      <c r="AQ82" s="555"/>
      <c r="AR82" s="567">
        <v>1400</v>
      </c>
      <c r="AS82" s="481"/>
      <c r="AT82" s="481"/>
      <c r="AU82" s="481"/>
      <c r="AV82" s="481"/>
      <c r="AW82" s="481"/>
      <c r="AX82" s="481"/>
      <c r="AY82" s="481"/>
      <c r="AZ82" s="481"/>
      <c r="BA82" s="482"/>
      <c r="BB82" s="571">
        <f t="shared" si="2"/>
        <v>4200</v>
      </c>
      <c r="BC82" s="572"/>
      <c r="BD82" s="572"/>
      <c r="BE82" s="572"/>
      <c r="BF82" s="572"/>
      <c r="BG82" s="572"/>
      <c r="BH82" s="572"/>
      <c r="BI82" s="572"/>
      <c r="BJ82" s="572"/>
      <c r="BK82" s="572"/>
      <c r="BL82" s="572"/>
      <c r="BM82" s="573"/>
    </row>
    <row r="83" spans="1:65">
      <c r="A83" s="546" t="e">
        <f>#REF!</f>
        <v>#REF!</v>
      </c>
      <c r="B83" s="547"/>
      <c r="C83" s="548"/>
      <c r="D83" s="498"/>
      <c r="E83" s="499"/>
      <c r="F83" s="499"/>
      <c r="G83" s="500"/>
      <c r="H83" s="549" t="e">
        <f>#REF!</f>
        <v>#REF!</v>
      </c>
      <c r="I83" s="550"/>
      <c r="J83" s="550"/>
      <c r="K83" s="550"/>
      <c r="L83" s="550"/>
      <c r="M83" s="550"/>
      <c r="N83" s="550"/>
      <c r="O83" s="550"/>
      <c r="P83" s="550"/>
      <c r="Q83" s="550"/>
      <c r="R83" s="550"/>
      <c r="S83" s="550"/>
      <c r="T83" s="550"/>
      <c r="U83" s="550"/>
      <c r="V83" s="550"/>
      <c r="W83" s="550"/>
      <c r="X83" s="550"/>
      <c r="Y83" s="550"/>
      <c r="Z83" s="550"/>
      <c r="AA83" s="550"/>
      <c r="AB83" s="550"/>
      <c r="AC83" s="550"/>
      <c r="AD83" s="550"/>
      <c r="AE83" s="550"/>
      <c r="AF83" s="550"/>
      <c r="AG83" s="550"/>
      <c r="AH83" s="550"/>
      <c r="AI83" s="550"/>
      <c r="AJ83" s="550"/>
      <c r="AK83" s="550"/>
      <c r="AL83" s="550"/>
      <c r="AM83" s="551"/>
      <c r="AN83" s="554"/>
      <c r="AO83" s="555"/>
      <c r="AP83" s="555"/>
      <c r="AQ83" s="555"/>
      <c r="AR83" s="567"/>
      <c r="AS83" s="481"/>
      <c r="AT83" s="481"/>
      <c r="AU83" s="481"/>
      <c r="AV83" s="481"/>
      <c r="AW83" s="481"/>
      <c r="AX83" s="481"/>
      <c r="AY83" s="481"/>
      <c r="AZ83" s="481"/>
      <c r="BA83" s="482"/>
      <c r="BB83" s="571">
        <f t="shared" si="2"/>
        <v>0</v>
      </c>
      <c r="BC83" s="572"/>
      <c r="BD83" s="572"/>
      <c r="BE83" s="572"/>
      <c r="BF83" s="572"/>
      <c r="BG83" s="572"/>
      <c r="BH83" s="572"/>
      <c r="BI83" s="572"/>
      <c r="BJ83" s="572"/>
      <c r="BK83" s="572"/>
      <c r="BL83" s="572"/>
      <c r="BM83" s="573"/>
    </row>
    <row r="84" spans="1:65">
      <c r="A84" s="546" t="e">
        <f>#REF!</f>
        <v>#REF!</v>
      </c>
      <c r="B84" s="547"/>
      <c r="C84" s="548"/>
      <c r="D84" s="498" t="s">
        <v>94</v>
      </c>
      <c r="E84" s="499"/>
      <c r="F84" s="499"/>
      <c r="G84" s="500"/>
      <c r="H84" s="549" t="e">
        <f>#REF!</f>
        <v>#REF!</v>
      </c>
      <c r="I84" s="550"/>
      <c r="J84" s="550"/>
      <c r="K84" s="550"/>
      <c r="L84" s="550"/>
      <c r="M84" s="550"/>
      <c r="N84" s="550"/>
      <c r="O84" s="550"/>
      <c r="P84" s="550"/>
      <c r="Q84" s="550"/>
      <c r="R84" s="550"/>
      <c r="S84" s="550"/>
      <c r="T84" s="550"/>
      <c r="U84" s="550"/>
      <c r="V84" s="550"/>
      <c r="W84" s="550"/>
      <c r="X84" s="550"/>
      <c r="Y84" s="550"/>
      <c r="Z84" s="550"/>
      <c r="AA84" s="550"/>
      <c r="AB84" s="550"/>
      <c r="AC84" s="550"/>
      <c r="AD84" s="550"/>
      <c r="AE84" s="550"/>
      <c r="AF84" s="550"/>
      <c r="AG84" s="550"/>
      <c r="AH84" s="550"/>
      <c r="AI84" s="550"/>
      <c r="AJ84" s="550"/>
      <c r="AK84" s="550"/>
      <c r="AL84" s="550"/>
      <c r="AM84" s="551"/>
      <c r="AN84" s="554" t="s">
        <v>95</v>
      </c>
      <c r="AO84" s="555"/>
      <c r="AP84" s="555"/>
      <c r="AQ84" s="555"/>
      <c r="AR84" s="568">
        <v>350</v>
      </c>
      <c r="AS84" s="496"/>
      <c r="AT84" s="496"/>
      <c r="AU84" s="496"/>
      <c r="AV84" s="496"/>
      <c r="AW84" s="496"/>
      <c r="AX84" s="496"/>
      <c r="AY84" s="496"/>
      <c r="AZ84" s="496"/>
      <c r="BA84" s="569"/>
      <c r="BB84" s="571">
        <f t="shared" si="2"/>
        <v>1050</v>
      </c>
      <c r="BC84" s="572"/>
      <c r="BD84" s="572"/>
      <c r="BE84" s="572"/>
      <c r="BF84" s="572"/>
      <c r="BG84" s="572"/>
      <c r="BH84" s="572"/>
      <c r="BI84" s="572"/>
      <c r="BJ84" s="572"/>
      <c r="BK84" s="572"/>
      <c r="BL84" s="572"/>
      <c r="BM84" s="573"/>
    </row>
    <row r="85" spans="1:65">
      <c r="A85" s="546" t="e">
        <f>#REF!</f>
        <v>#REF!</v>
      </c>
      <c r="B85" s="547"/>
      <c r="C85" s="548"/>
      <c r="D85" s="498" t="s">
        <v>96</v>
      </c>
      <c r="E85" s="499"/>
      <c r="F85" s="499"/>
      <c r="G85" s="500"/>
      <c r="H85" s="549" t="e">
        <f>#REF!</f>
        <v>#REF!</v>
      </c>
      <c r="I85" s="550"/>
      <c r="J85" s="550"/>
      <c r="K85" s="550"/>
      <c r="L85" s="550"/>
      <c r="M85" s="550"/>
      <c r="N85" s="550"/>
      <c r="O85" s="550"/>
      <c r="P85" s="550"/>
      <c r="Q85" s="550"/>
      <c r="R85" s="550"/>
      <c r="S85" s="550"/>
      <c r="T85" s="550"/>
      <c r="U85" s="550"/>
      <c r="V85" s="550"/>
      <c r="W85" s="550"/>
      <c r="X85" s="550"/>
      <c r="Y85" s="550"/>
      <c r="Z85" s="550"/>
      <c r="AA85" s="550"/>
      <c r="AB85" s="550"/>
      <c r="AC85" s="550"/>
      <c r="AD85" s="550"/>
      <c r="AE85" s="550"/>
      <c r="AF85" s="550"/>
      <c r="AG85" s="550"/>
      <c r="AH85" s="550"/>
      <c r="AI85" s="550"/>
      <c r="AJ85" s="550"/>
      <c r="AK85" s="550"/>
      <c r="AL85" s="550"/>
      <c r="AM85" s="551"/>
      <c r="AN85" s="554" t="s">
        <v>70</v>
      </c>
      <c r="AO85" s="555"/>
      <c r="AP85" s="555"/>
      <c r="AQ85" s="555"/>
      <c r="AR85" s="567">
        <v>3366</v>
      </c>
      <c r="AS85" s="481"/>
      <c r="AT85" s="481"/>
      <c r="AU85" s="481"/>
      <c r="AV85" s="481"/>
      <c r="AW85" s="481"/>
      <c r="AX85" s="481"/>
      <c r="AY85" s="481"/>
      <c r="AZ85" s="481"/>
      <c r="BA85" s="482"/>
      <c r="BB85" s="571">
        <f t="shared" si="2"/>
        <v>3366</v>
      </c>
      <c r="BC85" s="572"/>
      <c r="BD85" s="572"/>
      <c r="BE85" s="572"/>
      <c r="BF85" s="572"/>
      <c r="BG85" s="572"/>
      <c r="BH85" s="572"/>
      <c r="BI85" s="572"/>
      <c r="BJ85" s="572"/>
      <c r="BK85" s="572"/>
      <c r="BL85" s="572"/>
      <c r="BM85" s="573"/>
    </row>
    <row r="86" spans="1:65">
      <c r="A86" s="546" t="e">
        <f>#REF!</f>
        <v>#REF!</v>
      </c>
      <c r="B86" s="547"/>
      <c r="C86" s="548"/>
      <c r="D86" s="498" t="s">
        <v>96</v>
      </c>
      <c r="E86" s="499"/>
      <c r="F86" s="499"/>
      <c r="G86" s="500"/>
      <c r="H86" s="549" t="e">
        <f>#REF!</f>
        <v>#REF!</v>
      </c>
      <c r="I86" s="550"/>
      <c r="J86" s="550"/>
      <c r="K86" s="550"/>
      <c r="L86" s="550"/>
      <c r="M86" s="550"/>
      <c r="N86" s="550"/>
      <c r="O86" s="550"/>
      <c r="P86" s="550"/>
      <c r="Q86" s="550"/>
      <c r="R86" s="550"/>
      <c r="S86" s="550"/>
      <c r="T86" s="550"/>
      <c r="U86" s="550"/>
      <c r="V86" s="550"/>
      <c r="W86" s="550"/>
      <c r="X86" s="550"/>
      <c r="Y86" s="550"/>
      <c r="Z86" s="550"/>
      <c r="AA86" s="550"/>
      <c r="AB86" s="550"/>
      <c r="AC86" s="550"/>
      <c r="AD86" s="550"/>
      <c r="AE86" s="550"/>
      <c r="AF86" s="550"/>
      <c r="AG86" s="550"/>
      <c r="AH86" s="550"/>
      <c r="AI86" s="550"/>
      <c r="AJ86" s="550"/>
      <c r="AK86" s="550"/>
      <c r="AL86" s="550"/>
      <c r="AM86" s="551"/>
      <c r="AN86" s="554" t="s">
        <v>70</v>
      </c>
      <c r="AO86" s="555"/>
      <c r="AP86" s="555"/>
      <c r="AQ86" s="555"/>
      <c r="AR86" s="567">
        <v>2295</v>
      </c>
      <c r="AS86" s="481"/>
      <c r="AT86" s="481"/>
      <c r="AU86" s="481"/>
      <c r="AV86" s="481"/>
      <c r="AW86" s="481"/>
      <c r="AX86" s="481"/>
      <c r="AY86" s="481"/>
      <c r="AZ86" s="481"/>
      <c r="BA86" s="482"/>
      <c r="BB86" s="571">
        <f t="shared" si="2"/>
        <v>2295</v>
      </c>
      <c r="BC86" s="572"/>
      <c r="BD86" s="572"/>
      <c r="BE86" s="572"/>
      <c r="BF86" s="572"/>
      <c r="BG86" s="572"/>
      <c r="BH86" s="572"/>
      <c r="BI86" s="572"/>
      <c r="BJ86" s="572"/>
      <c r="BK86" s="572"/>
      <c r="BL86" s="572"/>
      <c r="BM86" s="573"/>
    </row>
    <row r="87" spans="1:65">
      <c r="A87" s="546" t="e">
        <f>#REF!</f>
        <v>#REF!</v>
      </c>
      <c r="B87" s="547"/>
      <c r="C87" s="548"/>
      <c r="D87" s="498" t="s">
        <v>94</v>
      </c>
      <c r="E87" s="499"/>
      <c r="F87" s="499"/>
      <c r="G87" s="500"/>
      <c r="H87" s="549" t="e">
        <f>#REF!</f>
        <v>#REF!</v>
      </c>
      <c r="I87" s="550"/>
      <c r="J87" s="550"/>
      <c r="K87" s="550"/>
      <c r="L87" s="550"/>
      <c r="M87" s="550"/>
      <c r="N87" s="550"/>
      <c r="O87" s="550"/>
      <c r="P87" s="550"/>
      <c r="Q87" s="550"/>
      <c r="R87" s="550"/>
      <c r="S87" s="550"/>
      <c r="T87" s="550"/>
      <c r="U87" s="550"/>
      <c r="V87" s="550"/>
      <c r="W87" s="550"/>
      <c r="X87" s="550"/>
      <c r="Y87" s="550"/>
      <c r="Z87" s="550"/>
      <c r="AA87" s="550"/>
      <c r="AB87" s="550"/>
      <c r="AC87" s="550"/>
      <c r="AD87" s="550"/>
      <c r="AE87" s="550"/>
      <c r="AF87" s="550"/>
      <c r="AG87" s="550"/>
      <c r="AH87" s="550"/>
      <c r="AI87" s="550"/>
      <c r="AJ87" s="550"/>
      <c r="AK87" s="550"/>
      <c r="AL87" s="550"/>
      <c r="AM87" s="551"/>
      <c r="AN87" s="554" t="s">
        <v>95</v>
      </c>
      <c r="AO87" s="555"/>
      <c r="AP87" s="555"/>
      <c r="AQ87" s="555"/>
      <c r="AR87" s="567">
        <v>150</v>
      </c>
      <c r="AS87" s="481"/>
      <c r="AT87" s="481"/>
      <c r="AU87" s="481"/>
      <c r="AV87" s="481"/>
      <c r="AW87" s="481"/>
      <c r="AX87" s="481"/>
      <c r="AY87" s="481"/>
      <c r="AZ87" s="481"/>
      <c r="BA87" s="482"/>
      <c r="BB87" s="571">
        <f t="shared" si="2"/>
        <v>450</v>
      </c>
      <c r="BC87" s="572"/>
      <c r="BD87" s="572"/>
      <c r="BE87" s="572"/>
      <c r="BF87" s="572"/>
      <c r="BG87" s="572"/>
      <c r="BH87" s="572"/>
      <c r="BI87" s="572"/>
      <c r="BJ87" s="572"/>
      <c r="BK87" s="572"/>
      <c r="BL87" s="572"/>
      <c r="BM87" s="573"/>
    </row>
    <row r="88" spans="1:65">
      <c r="A88" s="546" t="e">
        <f>#REF!</f>
        <v>#REF!</v>
      </c>
      <c r="B88" s="547"/>
      <c r="C88" s="548"/>
      <c r="D88" s="498" t="s">
        <v>94</v>
      </c>
      <c r="E88" s="499"/>
      <c r="F88" s="499"/>
      <c r="G88" s="500"/>
      <c r="H88" s="549" t="e">
        <f>#REF!</f>
        <v>#REF!</v>
      </c>
      <c r="I88" s="550"/>
      <c r="J88" s="550"/>
      <c r="K88" s="550"/>
      <c r="L88" s="550"/>
      <c r="M88" s="550"/>
      <c r="N88" s="550"/>
      <c r="O88" s="550"/>
      <c r="P88" s="550"/>
      <c r="Q88" s="550"/>
      <c r="R88" s="550"/>
      <c r="S88" s="550"/>
      <c r="T88" s="550"/>
      <c r="U88" s="550"/>
      <c r="V88" s="550"/>
      <c r="W88" s="550"/>
      <c r="X88" s="550"/>
      <c r="Y88" s="550"/>
      <c r="Z88" s="550"/>
      <c r="AA88" s="550"/>
      <c r="AB88" s="550"/>
      <c r="AC88" s="550"/>
      <c r="AD88" s="550"/>
      <c r="AE88" s="550"/>
      <c r="AF88" s="550"/>
      <c r="AG88" s="550"/>
      <c r="AH88" s="550"/>
      <c r="AI88" s="550"/>
      <c r="AJ88" s="550"/>
      <c r="AK88" s="550"/>
      <c r="AL88" s="550"/>
      <c r="AM88" s="551"/>
      <c r="AN88" s="554" t="s">
        <v>73</v>
      </c>
      <c r="AO88" s="555"/>
      <c r="AP88" s="555"/>
      <c r="AQ88" s="555"/>
      <c r="AR88" s="567">
        <v>150</v>
      </c>
      <c r="AS88" s="481"/>
      <c r="AT88" s="481"/>
      <c r="AU88" s="481"/>
      <c r="AV88" s="481"/>
      <c r="AW88" s="481"/>
      <c r="AX88" s="481"/>
      <c r="AY88" s="481"/>
      <c r="AZ88" s="481"/>
      <c r="BA88" s="482"/>
      <c r="BB88" s="571">
        <f t="shared" si="2"/>
        <v>300</v>
      </c>
      <c r="BC88" s="572"/>
      <c r="BD88" s="572"/>
      <c r="BE88" s="572"/>
      <c r="BF88" s="572"/>
      <c r="BG88" s="572"/>
      <c r="BH88" s="572"/>
      <c r="BI88" s="572"/>
      <c r="BJ88" s="572"/>
      <c r="BK88" s="572"/>
      <c r="BL88" s="572"/>
      <c r="BM88" s="573"/>
    </row>
    <row r="89" spans="1:65">
      <c r="A89" s="546" t="e">
        <f>#REF!</f>
        <v>#REF!</v>
      </c>
      <c r="B89" s="547"/>
      <c r="C89" s="548"/>
      <c r="D89" s="498" t="s">
        <v>94</v>
      </c>
      <c r="E89" s="499"/>
      <c r="F89" s="499"/>
      <c r="G89" s="500"/>
      <c r="H89" s="549" t="e">
        <f>#REF!</f>
        <v>#REF!</v>
      </c>
      <c r="I89" s="550"/>
      <c r="J89" s="550"/>
      <c r="K89" s="550"/>
      <c r="L89" s="550"/>
      <c r="M89" s="550"/>
      <c r="N89" s="550"/>
      <c r="O89" s="550"/>
      <c r="P89" s="550"/>
      <c r="Q89" s="550"/>
      <c r="R89" s="550"/>
      <c r="S89" s="550"/>
      <c r="T89" s="550"/>
      <c r="U89" s="550"/>
      <c r="V89" s="550"/>
      <c r="W89" s="550"/>
      <c r="X89" s="550"/>
      <c r="Y89" s="550"/>
      <c r="Z89" s="550"/>
      <c r="AA89" s="550"/>
      <c r="AB89" s="550"/>
      <c r="AC89" s="550"/>
      <c r="AD89" s="550"/>
      <c r="AE89" s="550"/>
      <c r="AF89" s="550"/>
      <c r="AG89" s="550"/>
      <c r="AH89" s="550"/>
      <c r="AI89" s="550"/>
      <c r="AJ89" s="550"/>
      <c r="AK89" s="550"/>
      <c r="AL89" s="550"/>
      <c r="AM89" s="551"/>
      <c r="AN89" s="554" t="s">
        <v>70</v>
      </c>
      <c r="AO89" s="555"/>
      <c r="AP89" s="555"/>
      <c r="AQ89" s="555"/>
      <c r="AR89" s="567">
        <v>100</v>
      </c>
      <c r="AS89" s="481"/>
      <c r="AT89" s="481"/>
      <c r="AU89" s="481"/>
      <c r="AV89" s="481"/>
      <c r="AW89" s="481"/>
      <c r="AX89" s="481"/>
      <c r="AY89" s="481"/>
      <c r="AZ89" s="481"/>
      <c r="BA89" s="482"/>
      <c r="BB89" s="567">
        <f t="shared" si="2"/>
        <v>100</v>
      </c>
      <c r="BC89" s="481"/>
      <c r="BD89" s="481"/>
      <c r="BE89" s="481"/>
      <c r="BF89" s="481"/>
      <c r="BG89" s="481"/>
      <c r="BH89" s="481"/>
      <c r="BI89" s="481"/>
      <c r="BJ89" s="481"/>
      <c r="BK89" s="481"/>
      <c r="BL89" s="481"/>
      <c r="BM89" s="482"/>
    </row>
    <row r="90" spans="1:65">
      <c r="A90" s="546" t="e">
        <f>#REF!</f>
        <v>#REF!</v>
      </c>
      <c r="B90" s="547"/>
      <c r="C90" s="548"/>
      <c r="D90" s="498" t="s">
        <v>97</v>
      </c>
      <c r="E90" s="499"/>
      <c r="F90" s="499"/>
      <c r="G90" s="500"/>
      <c r="H90" s="549" t="e">
        <f>#REF!</f>
        <v>#REF!</v>
      </c>
      <c r="I90" s="550"/>
      <c r="J90" s="550"/>
      <c r="K90" s="550"/>
      <c r="L90" s="550"/>
      <c r="M90" s="550"/>
      <c r="N90" s="550"/>
      <c r="O90" s="550"/>
      <c r="P90" s="550"/>
      <c r="Q90" s="550"/>
      <c r="R90" s="550"/>
      <c r="S90" s="550"/>
      <c r="T90" s="550"/>
      <c r="U90" s="550"/>
      <c r="V90" s="550"/>
      <c r="W90" s="550"/>
      <c r="X90" s="550"/>
      <c r="Y90" s="550"/>
      <c r="Z90" s="550"/>
      <c r="AA90" s="550"/>
      <c r="AB90" s="550"/>
      <c r="AC90" s="550"/>
      <c r="AD90" s="550"/>
      <c r="AE90" s="550"/>
      <c r="AF90" s="550"/>
      <c r="AG90" s="550"/>
      <c r="AH90" s="550"/>
      <c r="AI90" s="550"/>
      <c r="AJ90" s="550"/>
      <c r="AK90" s="550"/>
      <c r="AL90" s="550"/>
      <c r="AM90" s="551"/>
      <c r="AN90" s="554" t="s">
        <v>68</v>
      </c>
      <c r="AO90" s="555"/>
      <c r="AP90" s="555"/>
      <c r="AQ90" s="555"/>
      <c r="AR90" s="568">
        <v>65</v>
      </c>
      <c r="AS90" s="496"/>
      <c r="AT90" s="496"/>
      <c r="AU90" s="496"/>
      <c r="AV90" s="496"/>
      <c r="AW90" s="496"/>
      <c r="AX90" s="496"/>
      <c r="AY90" s="496"/>
      <c r="AZ90" s="496"/>
      <c r="BA90" s="569"/>
      <c r="BB90" s="567">
        <f t="shared" si="2"/>
        <v>650</v>
      </c>
      <c r="BC90" s="481"/>
      <c r="BD90" s="481"/>
      <c r="BE90" s="481"/>
      <c r="BF90" s="481"/>
      <c r="BG90" s="481"/>
      <c r="BH90" s="481"/>
      <c r="BI90" s="481"/>
      <c r="BJ90" s="481"/>
      <c r="BK90" s="481"/>
      <c r="BL90" s="481"/>
      <c r="BM90" s="482"/>
    </row>
    <row r="91" spans="1:65">
      <c r="A91" s="546" t="e">
        <f>#REF!</f>
        <v>#REF!</v>
      </c>
      <c r="B91" s="547"/>
      <c r="C91" s="548"/>
      <c r="D91" s="498" t="s">
        <v>98</v>
      </c>
      <c r="E91" s="499"/>
      <c r="F91" s="499"/>
      <c r="G91" s="500"/>
      <c r="H91" s="549" t="e">
        <f>#REF!</f>
        <v>#REF!</v>
      </c>
      <c r="I91" s="550"/>
      <c r="J91" s="550"/>
      <c r="K91" s="550"/>
      <c r="L91" s="550"/>
      <c r="M91" s="550"/>
      <c r="N91" s="550"/>
      <c r="O91" s="550"/>
      <c r="P91" s="550"/>
      <c r="Q91" s="550"/>
      <c r="R91" s="550"/>
      <c r="S91" s="550"/>
      <c r="T91" s="550"/>
      <c r="U91" s="550"/>
      <c r="V91" s="550"/>
      <c r="W91" s="550"/>
      <c r="X91" s="550"/>
      <c r="Y91" s="550"/>
      <c r="Z91" s="550"/>
      <c r="AA91" s="550"/>
      <c r="AB91" s="550"/>
      <c r="AC91" s="550"/>
      <c r="AD91" s="550"/>
      <c r="AE91" s="550"/>
      <c r="AF91" s="550"/>
      <c r="AG91" s="550"/>
      <c r="AH91" s="550"/>
      <c r="AI91" s="550"/>
      <c r="AJ91" s="550"/>
      <c r="AK91" s="550"/>
      <c r="AL91" s="550"/>
      <c r="AM91" s="551"/>
      <c r="AN91" s="554" t="s">
        <v>95</v>
      </c>
      <c r="AO91" s="555"/>
      <c r="AP91" s="555"/>
      <c r="AQ91" s="555"/>
      <c r="AR91" s="568">
        <v>25</v>
      </c>
      <c r="AS91" s="496"/>
      <c r="AT91" s="496"/>
      <c r="AU91" s="496"/>
      <c r="AV91" s="496"/>
      <c r="AW91" s="496"/>
      <c r="AX91" s="496"/>
      <c r="AY91" s="496"/>
      <c r="AZ91" s="496"/>
      <c r="BA91" s="569"/>
      <c r="BB91" s="567">
        <f t="shared" si="2"/>
        <v>75</v>
      </c>
      <c r="BC91" s="481"/>
      <c r="BD91" s="481"/>
      <c r="BE91" s="481"/>
      <c r="BF91" s="481"/>
      <c r="BG91" s="481"/>
      <c r="BH91" s="481"/>
      <c r="BI91" s="481"/>
      <c r="BJ91" s="481"/>
      <c r="BK91" s="481"/>
      <c r="BL91" s="481"/>
      <c r="BM91" s="482"/>
    </row>
    <row r="92" spans="1:65">
      <c r="A92" s="546" t="e">
        <f>#REF!</f>
        <v>#REF!</v>
      </c>
      <c r="B92" s="547"/>
      <c r="C92" s="548"/>
      <c r="D92" s="498" t="s">
        <v>94</v>
      </c>
      <c r="E92" s="499"/>
      <c r="F92" s="499"/>
      <c r="G92" s="500"/>
      <c r="H92" s="549" t="e">
        <f>#REF!</f>
        <v>#REF!</v>
      </c>
      <c r="I92" s="550"/>
      <c r="J92" s="550"/>
      <c r="K92" s="550"/>
      <c r="L92" s="550"/>
      <c r="M92" s="550"/>
      <c r="N92" s="550"/>
      <c r="O92" s="550"/>
      <c r="P92" s="550"/>
      <c r="Q92" s="550"/>
      <c r="R92" s="550"/>
      <c r="S92" s="550"/>
      <c r="T92" s="550"/>
      <c r="U92" s="550"/>
      <c r="V92" s="550"/>
      <c r="W92" s="550"/>
      <c r="X92" s="550"/>
      <c r="Y92" s="550"/>
      <c r="Z92" s="550"/>
      <c r="AA92" s="550"/>
      <c r="AB92" s="550"/>
      <c r="AC92" s="550"/>
      <c r="AD92" s="550"/>
      <c r="AE92" s="550"/>
      <c r="AF92" s="550"/>
      <c r="AG92" s="550"/>
      <c r="AH92" s="550"/>
      <c r="AI92" s="550"/>
      <c r="AJ92" s="550"/>
      <c r="AK92" s="550"/>
      <c r="AL92" s="550"/>
      <c r="AM92" s="551"/>
      <c r="AN92" s="554" t="s">
        <v>70</v>
      </c>
      <c r="AO92" s="555"/>
      <c r="AP92" s="555"/>
      <c r="AQ92" s="570"/>
      <c r="AR92" s="567">
        <v>450</v>
      </c>
      <c r="AS92" s="481"/>
      <c r="AT92" s="481"/>
      <c r="AU92" s="481"/>
      <c r="AV92" s="481"/>
      <c r="AW92" s="481"/>
      <c r="AX92" s="481"/>
      <c r="AY92" s="481"/>
      <c r="AZ92" s="481"/>
      <c r="BA92" s="482"/>
      <c r="BB92" s="567">
        <f t="shared" si="2"/>
        <v>450</v>
      </c>
      <c r="BC92" s="481"/>
      <c r="BD92" s="481"/>
      <c r="BE92" s="481"/>
      <c r="BF92" s="481"/>
      <c r="BG92" s="481"/>
      <c r="BH92" s="481"/>
      <c r="BI92" s="481"/>
      <c r="BJ92" s="481"/>
      <c r="BK92" s="481"/>
      <c r="BL92" s="481"/>
      <c r="BM92" s="482"/>
    </row>
    <row r="93" spans="1:65">
      <c r="A93" s="546" t="e">
        <f>#REF!</f>
        <v>#REF!</v>
      </c>
      <c r="B93" s="547"/>
      <c r="C93" s="548"/>
      <c r="D93" s="498" t="s">
        <v>96</v>
      </c>
      <c r="E93" s="499"/>
      <c r="F93" s="499"/>
      <c r="G93" s="500"/>
      <c r="H93" s="549" t="e">
        <f>#REF!</f>
        <v>#REF!</v>
      </c>
      <c r="I93" s="550"/>
      <c r="J93" s="550"/>
      <c r="K93" s="550"/>
      <c r="L93" s="550"/>
      <c r="M93" s="550"/>
      <c r="N93" s="550"/>
      <c r="O93" s="550"/>
      <c r="P93" s="550"/>
      <c r="Q93" s="550"/>
      <c r="R93" s="550"/>
      <c r="S93" s="550"/>
      <c r="T93" s="550"/>
      <c r="U93" s="550"/>
      <c r="V93" s="550"/>
      <c r="W93" s="550"/>
      <c r="X93" s="550"/>
      <c r="Y93" s="550"/>
      <c r="Z93" s="550"/>
      <c r="AA93" s="550"/>
      <c r="AB93" s="550"/>
      <c r="AC93" s="550"/>
      <c r="AD93" s="550"/>
      <c r="AE93" s="550"/>
      <c r="AF93" s="550"/>
      <c r="AG93" s="550"/>
      <c r="AH93" s="550"/>
      <c r="AI93" s="550"/>
      <c r="AJ93" s="550"/>
      <c r="AK93" s="550"/>
      <c r="AL93" s="550"/>
      <c r="AM93" s="551"/>
      <c r="AN93" s="554" t="s">
        <v>70</v>
      </c>
      <c r="AO93" s="555"/>
      <c r="AP93" s="555"/>
      <c r="AQ93" s="570"/>
      <c r="AR93" s="567">
        <v>150</v>
      </c>
      <c r="AS93" s="481"/>
      <c r="AT93" s="481"/>
      <c r="AU93" s="481"/>
      <c r="AV93" s="481"/>
      <c r="AW93" s="481"/>
      <c r="AX93" s="481"/>
      <c r="AY93" s="481"/>
      <c r="AZ93" s="481"/>
      <c r="BA93" s="482"/>
      <c r="BB93" s="567">
        <f t="shared" ref="BB93:BB100" si="3">AR93*AN93</f>
        <v>150</v>
      </c>
      <c r="BC93" s="481"/>
      <c r="BD93" s="481"/>
      <c r="BE93" s="481"/>
      <c r="BF93" s="481"/>
      <c r="BG93" s="481"/>
      <c r="BH93" s="481"/>
      <c r="BI93" s="481"/>
      <c r="BJ93" s="481"/>
      <c r="BK93" s="481"/>
      <c r="BL93" s="481"/>
      <c r="BM93" s="482"/>
    </row>
    <row r="94" spans="1:65">
      <c r="A94" s="546" t="e">
        <f>#REF!</f>
        <v>#REF!</v>
      </c>
      <c r="B94" s="547"/>
      <c r="C94" s="548"/>
      <c r="D94" s="498" t="s">
        <v>61</v>
      </c>
      <c r="E94" s="499"/>
      <c r="F94" s="499"/>
      <c r="G94" s="500"/>
      <c r="H94" s="549" t="e">
        <f>#REF!</f>
        <v>#REF!</v>
      </c>
      <c r="I94" s="550"/>
      <c r="J94" s="550"/>
      <c r="K94" s="550"/>
      <c r="L94" s="550"/>
      <c r="M94" s="550"/>
      <c r="N94" s="550"/>
      <c r="O94" s="550"/>
      <c r="P94" s="550"/>
      <c r="Q94" s="550"/>
      <c r="R94" s="550"/>
      <c r="S94" s="550"/>
      <c r="T94" s="550"/>
      <c r="U94" s="550"/>
      <c r="V94" s="550"/>
      <c r="W94" s="550"/>
      <c r="X94" s="550"/>
      <c r="Y94" s="550"/>
      <c r="Z94" s="550"/>
      <c r="AA94" s="550"/>
      <c r="AB94" s="550"/>
      <c r="AC94" s="550"/>
      <c r="AD94" s="550"/>
      <c r="AE94" s="550"/>
      <c r="AF94" s="550"/>
      <c r="AG94" s="550"/>
      <c r="AH94" s="550"/>
      <c r="AI94" s="550"/>
      <c r="AJ94" s="550"/>
      <c r="AK94" s="550"/>
      <c r="AL94" s="550"/>
      <c r="AM94" s="551"/>
      <c r="AN94" s="554" t="s">
        <v>91</v>
      </c>
      <c r="AO94" s="555"/>
      <c r="AP94" s="555"/>
      <c r="AQ94" s="570"/>
      <c r="AR94" s="567">
        <v>20</v>
      </c>
      <c r="AS94" s="481"/>
      <c r="AT94" s="481"/>
      <c r="AU94" s="481"/>
      <c r="AV94" s="481"/>
      <c r="AW94" s="481"/>
      <c r="AX94" s="481"/>
      <c r="AY94" s="481"/>
      <c r="AZ94" s="481"/>
      <c r="BA94" s="482"/>
      <c r="BB94" s="567">
        <f t="shared" si="3"/>
        <v>120</v>
      </c>
      <c r="BC94" s="481"/>
      <c r="BD94" s="481"/>
      <c r="BE94" s="481"/>
      <c r="BF94" s="481"/>
      <c r="BG94" s="481"/>
      <c r="BH94" s="481"/>
      <c r="BI94" s="481"/>
      <c r="BJ94" s="481"/>
      <c r="BK94" s="481"/>
      <c r="BL94" s="481"/>
      <c r="BM94" s="482"/>
    </row>
    <row r="95" spans="1:65">
      <c r="A95" s="546" t="e">
        <f>#REF!</f>
        <v>#REF!</v>
      </c>
      <c r="B95" s="547"/>
      <c r="C95" s="548"/>
      <c r="D95" s="498" t="s">
        <v>61</v>
      </c>
      <c r="E95" s="499"/>
      <c r="F95" s="499"/>
      <c r="G95" s="500"/>
      <c r="H95" s="549" t="e">
        <f>#REF!</f>
        <v>#REF!</v>
      </c>
      <c r="I95" s="550"/>
      <c r="J95" s="550"/>
      <c r="K95" s="550"/>
      <c r="L95" s="550"/>
      <c r="M95" s="550"/>
      <c r="N95" s="550"/>
      <c r="O95" s="550"/>
      <c r="P95" s="550"/>
      <c r="Q95" s="550"/>
      <c r="R95" s="550"/>
      <c r="S95" s="550"/>
      <c r="T95" s="550"/>
      <c r="U95" s="550"/>
      <c r="V95" s="550"/>
      <c r="W95" s="550"/>
      <c r="X95" s="550"/>
      <c r="Y95" s="550"/>
      <c r="Z95" s="550"/>
      <c r="AA95" s="550"/>
      <c r="AB95" s="550"/>
      <c r="AC95" s="550"/>
      <c r="AD95" s="550"/>
      <c r="AE95" s="550"/>
      <c r="AF95" s="550"/>
      <c r="AG95" s="550"/>
      <c r="AH95" s="550"/>
      <c r="AI95" s="550"/>
      <c r="AJ95" s="550"/>
      <c r="AK95" s="550"/>
      <c r="AL95" s="550"/>
      <c r="AM95" s="551"/>
      <c r="AN95" s="554" t="s">
        <v>67</v>
      </c>
      <c r="AO95" s="555"/>
      <c r="AP95" s="555"/>
      <c r="AQ95" s="570"/>
      <c r="AR95" s="567">
        <v>536</v>
      </c>
      <c r="AS95" s="481"/>
      <c r="AT95" s="481"/>
      <c r="AU95" s="481"/>
      <c r="AV95" s="481"/>
      <c r="AW95" s="481"/>
      <c r="AX95" s="481"/>
      <c r="AY95" s="481"/>
      <c r="AZ95" s="481"/>
      <c r="BA95" s="482"/>
      <c r="BB95" s="567">
        <f t="shared" si="3"/>
        <v>2144</v>
      </c>
      <c r="BC95" s="481"/>
      <c r="BD95" s="481"/>
      <c r="BE95" s="481"/>
      <c r="BF95" s="481"/>
      <c r="BG95" s="481"/>
      <c r="BH95" s="481"/>
      <c r="BI95" s="481"/>
      <c r="BJ95" s="481"/>
      <c r="BK95" s="481"/>
      <c r="BL95" s="481"/>
      <c r="BM95" s="482"/>
    </row>
    <row r="96" spans="1:65">
      <c r="A96" s="546" t="e">
        <f>#REF!</f>
        <v>#REF!</v>
      </c>
      <c r="B96" s="547"/>
      <c r="C96" s="548"/>
      <c r="D96" s="498" t="s">
        <v>61</v>
      </c>
      <c r="E96" s="499"/>
      <c r="F96" s="499"/>
      <c r="G96" s="500"/>
      <c r="H96" s="549" t="e">
        <f>#REF!</f>
        <v>#REF!</v>
      </c>
      <c r="I96" s="550"/>
      <c r="J96" s="550"/>
      <c r="K96" s="550"/>
      <c r="L96" s="550"/>
      <c r="M96" s="550"/>
      <c r="N96" s="550"/>
      <c r="O96" s="550"/>
      <c r="P96" s="550"/>
      <c r="Q96" s="550"/>
      <c r="R96" s="550"/>
      <c r="S96" s="550"/>
      <c r="T96" s="550"/>
      <c r="U96" s="550"/>
      <c r="V96" s="550"/>
      <c r="W96" s="550"/>
      <c r="X96" s="550"/>
      <c r="Y96" s="550"/>
      <c r="Z96" s="550"/>
      <c r="AA96" s="550"/>
      <c r="AB96" s="550"/>
      <c r="AC96" s="550"/>
      <c r="AD96" s="550"/>
      <c r="AE96" s="550"/>
      <c r="AF96" s="550"/>
      <c r="AG96" s="550"/>
      <c r="AH96" s="550"/>
      <c r="AI96" s="550"/>
      <c r="AJ96" s="550"/>
      <c r="AK96" s="550"/>
      <c r="AL96" s="550"/>
      <c r="AM96" s="551"/>
      <c r="AN96" s="554" t="s">
        <v>73</v>
      </c>
      <c r="AO96" s="555"/>
      <c r="AP96" s="555"/>
      <c r="AQ96" s="570"/>
      <c r="AR96" s="567">
        <v>250</v>
      </c>
      <c r="AS96" s="481"/>
      <c r="AT96" s="481"/>
      <c r="AU96" s="481"/>
      <c r="AV96" s="481"/>
      <c r="AW96" s="481"/>
      <c r="AX96" s="481"/>
      <c r="AY96" s="481"/>
      <c r="AZ96" s="481"/>
      <c r="BA96" s="482"/>
      <c r="BB96" s="567">
        <f t="shared" si="3"/>
        <v>500</v>
      </c>
      <c r="BC96" s="481"/>
      <c r="BD96" s="481"/>
      <c r="BE96" s="481"/>
      <c r="BF96" s="481"/>
      <c r="BG96" s="481"/>
      <c r="BH96" s="481"/>
      <c r="BI96" s="481"/>
      <c r="BJ96" s="481"/>
      <c r="BK96" s="481"/>
      <c r="BL96" s="481"/>
      <c r="BM96" s="482"/>
    </row>
    <row r="97" spans="1:66">
      <c r="A97" s="546" t="e">
        <f>#REF!</f>
        <v>#REF!</v>
      </c>
      <c r="B97" s="547"/>
      <c r="C97" s="548"/>
      <c r="D97" s="490" t="s">
        <v>61</v>
      </c>
      <c r="E97" s="491"/>
      <c r="F97" s="491"/>
      <c r="G97" s="492"/>
      <c r="H97" s="549" t="e">
        <f>#REF!</f>
        <v>#REF!</v>
      </c>
      <c r="I97" s="550"/>
      <c r="J97" s="550"/>
      <c r="K97" s="550"/>
      <c r="L97" s="550"/>
      <c r="M97" s="550"/>
      <c r="N97" s="550"/>
      <c r="O97" s="550"/>
      <c r="P97" s="550"/>
      <c r="Q97" s="550"/>
      <c r="R97" s="550"/>
      <c r="S97" s="550"/>
      <c r="T97" s="550"/>
      <c r="U97" s="550"/>
      <c r="V97" s="550"/>
      <c r="W97" s="550"/>
      <c r="X97" s="550"/>
      <c r="Y97" s="550"/>
      <c r="Z97" s="550"/>
      <c r="AA97" s="550"/>
      <c r="AB97" s="550"/>
      <c r="AC97" s="550"/>
      <c r="AD97" s="550"/>
      <c r="AE97" s="550"/>
      <c r="AF97" s="550"/>
      <c r="AG97" s="550"/>
      <c r="AH97" s="550"/>
      <c r="AI97" s="550"/>
      <c r="AJ97" s="550"/>
      <c r="AK97" s="550"/>
      <c r="AL97" s="550"/>
      <c r="AM97" s="551"/>
      <c r="AN97" s="552">
        <v>8</v>
      </c>
      <c r="AO97" s="553"/>
      <c r="AP97" s="553"/>
      <c r="AQ97" s="566"/>
      <c r="AR97" s="567">
        <v>49</v>
      </c>
      <c r="AS97" s="481"/>
      <c r="AT97" s="481"/>
      <c r="AU97" s="481"/>
      <c r="AV97" s="481"/>
      <c r="AW97" s="481"/>
      <c r="AX97" s="481"/>
      <c r="AY97" s="481"/>
      <c r="AZ97" s="481"/>
      <c r="BA97" s="482"/>
      <c r="BB97" s="567">
        <f t="shared" si="3"/>
        <v>392</v>
      </c>
      <c r="BC97" s="481"/>
      <c r="BD97" s="481"/>
      <c r="BE97" s="481"/>
      <c r="BF97" s="481"/>
      <c r="BG97" s="481"/>
      <c r="BH97" s="481"/>
      <c r="BI97" s="481"/>
      <c r="BJ97" s="481"/>
      <c r="BK97" s="481"/>
      <c r="BL97" s="481"/>
      <c r="BM97" s="482"/>
    </row>
    <row r="98" spans="1:66">
      <c r="A98" s="546" t="e">
        <f>#REF!</f>
        <v>#REF!</v>
      </c>
      <c r="B98" s="547"/>
      <c r="C98" s="548"/>
      <c r="D98" s="490" t="s">
        <v>61</v>
      </c>
      <c r="E98" s="491"/>
      <c r="F98" s="491"/>
      <c r="G98" s="492"/>
      <c r="H98" s="549" t="e">
        <f>#REF!</f>
        <v>#REF!</v>
      </c>
      <c r="I98" s="550"/>
      <c r="J98" s="550"/>
      <c r="K98" s="550"/>
      <c r="L98" s="550"/>
      <c r="M98" s="550"/>
      <c r="N98" s="550"/>
      <c r="O98" s="550"/>
      <c r="P98" s="550"/>
      <c r="Q98" s="550"/>
      <c r="R98" s="550"/>
      <c r="S98" s="550"/>
      <c r="T98" s="550"/>
      <c r="U98" s="550"/>
      <c r="V98" s="550"/>
      <c r="W98" s="550"/>
      <c r="X98" s="550"/>
      <c r="Y98" s="550"/>
      <c r="Z98" s="550"/>
      <c r="AA98" s="550"/>
      <c r="AB98" s="550"/>
      <c r="AC98" s="550"/>
      <c r="AD98" s="550"/>
      <c r="AE98" s="550"/>
      <c r="AF98" s="550"/>
      <c r="AG98" s="550"/>
      <c r="AH98" s="550"/>
      <c r="AI98" s="550"/>
      <c r="AJ98" s="550"/>
      <c r="AK98" s="550"/>
      <c r="AL98" s="550"/>
      <c r="AM98" s="551"/>
      <c r="AN98" s="552">
        <v>8</v>
      </c>
      <c r="AO98" s="553"/>
      <c r="AP98" s="553"/>
      <c r="AQ98" s="566"/>
      <c r="AR98" s="567">
        <v>27.2</v>
      </c>
      <c r="AS98" s="481"/>
      <c r="AT98" s="481"/>
      <c r="AU98" s="481"/>
      <c r="AV98" s="481"/>
      <c r="AW98" s="481"/>
      <c r="AX98" s="481"/>
      <c r="AY98" s="481"/>
      <c r="AZ98" s="481"/>
      <c r="BA98" s="482"/>
      <c r="BB98" s="567">
        <f t="shared" si="3"/>
        <v>217.6</v>
      </c>
      <c r="BC98" s="481"/>
      <c r="BD98" s="481"/>
      <c r="BE98" s="481"/>
      <c r="BF98" s="481"/>
      <c r="BG98" s="481"/>
      <c r="BH98" s="481"/>
      <c r="BI98" s="481"/>
      <c r="BJ98" s="481"/>
      <c r="BK98" s="481"/>
      <c r="BL98" s="481"/>
      <c r="BM98" s="482"/>
    </row>
    <row r="99" spans="1:66">
      <c r="A99" s="546" t="e">
        <f>#REF!</f>
        <v>#REF!</v>
      </c>
      <c r="B99" s="547"/>
      <c r="C99" s="548"/>
      <c r="D99" s="490" t="s">
        <v>61</v>
      </c>
      <c r="E99" s="491"/>
      <c r="F99" s="491"/>
      <c r="G99" s="492"/>
      <c r="H99" s="549" t="e">
        <f>#REF!</f>
        <v>#REF!</v>
      </c>
      <c r="I99" s="550"/>
      <c r="J99" s="550"/>
      <c r="K99" s="550"/>
      <c r="L99" s="550"/>
      <c r="M99" s="550"/>
      <c r="N99" s="550"/>
      <c r="O99" s="550"/>
      <c r="P99" s="550"/>
      <c r="Q99" s="550"/>
      <c r="R99" s="550"/>
      <c r="S99" s="550"/>
      <c r="T99" s="550"/>
      <c r="U99" s="550"/>
      <c r="V99" s="550"/>
      <c r="W99" s="550"/>
      <c r="X99" s="550"/>
      <c r="Y99" s="550"/>
      <c r="Z99" s="550"/>
      <c r="AA99" s="550"/>
      <c r="AB99" s="550"/>
      <c r="AC99" s="550"/>
      <c r="AD99" s="550"/>
      <c r="AE99" s="550"/>
      <c r="AF99" s="550"/>
      <c r="AG99" s="550"/>
      <c r="AH99" s="550"/>
      <c r="AI99" s="550"/>
      <c r="AJ99" s="550"/>
      <c r="AK99" s="550"/>
      <c r="AL99" s="550"/>
      <c r="AM99" s="551"/>
      <c r="AN99" s="552">
        <v>2</v>
      </c>
      <c r="AO99" s="553"/>
      <c r="AP99" s="553"/>
      <c r="AQ99" s="566"/>
      <c r="AR99" s="568">
        <v>84.3</v>
      </c>
      <c r="AS99" s="496"/>
      <c r="AT99" s="496"/>
      <c r="AU99" s="496"/>
      <c r="AV99" s="496"/>
      <c r="AW99" s="496"/>
      <c r="AX99" s="496"/>
      <c r="AY99" s="496"/>
      <c r="AZ99" s="496"/>
      <c r="BA99" s="569"/>
      <c r="BB99" s="567">
        <f t="shared" si="3"/>
        <v>168.6</v>
      </c>
      <c r="BC99" s="481"/>
      <c r="BD99" s="481"/>
      <c r="BE99" s="481"/>
      <c r="BF99" s="481"/>
      <c r="BG99" s="481"/>
      <c r="BH99" s="481"/>
      <c r="BI99" s="481"/>
      <c r="BJ99" s="481"/>
      <c r="BK99" s="481"/>
      <c r="BL99" s="481"/>
      <c r="BM99" s="482"/>
    </row>
    <row r="100" spans="1:66">
      <c r="A100" s="472" t="e">
        <f>#REF!</f>
        <v>#REF!</v>
      </c>
      <c r="B100" s="473"/>
      <c r="C100" s="474"/>
      <c r="D100" s="459" t="s">
        <v>99</v>
      </c>
      <c r="E100" s="460"/>
      <c r="F100" s="460"/>
      <c r="G100" s="461"/>
      <c r="H100" s="475" t="e">
        <f>#REF!</f>
        <v>#REF!</v>
      </c>
      <c r="I100" s="476"/>
      <c r="J100" s="476"/>
      <c r="K100" s="476"/>
      <c r="L100" s="476"/>
      <c r="M100" s="476"/>
      <c r="N100" s="476"/>
      <c r="O100" s="476"/>
      <c r="P100" s="476"/>
      <c r="Q100" s="476"/>
      <c r="R100" s="476"/>
      <c r="S100" s="476"/>
      <c r="T100" s="476"/>
      <c r="U100" s="476"/>
      <c r="V100" s="476"/>
      <c r="W100" s="476"/>
      <c r="X100" s="476"/>
      <c r="Y100" s="476"/>
      <c r="Z100" s="476"/>
      <c r="AA100" s="476"/>
      <c r="AB100" s="476"/>
      <c r="AC100" s="476"/>
      <c r="AD100" s="476"/>
      <c r="AE100" s="476"/>
      <c r="AF100" s="476"/>
      <c r="AG100" s="476"/>
      <c r="AH100" s="476"/>
      <c r="AI100" s="476"/>
      <c r="AJ100" s="476"/>
      <c r="AK100" s="476"/>
      <c r="AL100" s="476"/>
      <c r="AM100" s="477"/>
      <c r="AN100" s="478">
        <v>1</v>
      </c>
      <c r="AO100" s="479"/>
      <c r="AP100" s="479"/>
      <c r="AQ100" s="559"/>
      <c r="AR100" s="560">
        <v>190</v>
      </c>
      <c r="AS100" s="468"/>
      <c r="AT100" s="468"/>
      <c r="AU100" s="468"/>
      <c r="AV100" s="468"/>
      <c r="AW100" s="468"/>
      <c r="AX100" s="468"/>
      <c r="AY100" s="468"/>
      <c r="AZ100" s="468"/>
      <c r="BA100" s="561"/>
      <c r="BB100" s="562">
        <f t="shared" si="3"/>
        <v>190</v>
      </c>
      <c r="BC100" s="563"/>
      <c r="BD100" s="563"/>
      <c r="BE100" s="563"/>
      <c r="BF100" s="563"/>
      <c r="BG100" s="563"/>
      <c r="BH100" s="563"/>
      <c r="BI100" s="563"/>
      <c r="BJ100" s="563"/>
      <c r="BK100" s="563"/>
      <c r="BL100" s="563"/>
      <c r="BM100" s="564"/>
    </row>
    <row r="101" spans="1:66" ht="15.75">
      <c r="A101" s="242"/>
      <c r="B101" s="243"/>
      <c r="C101" s="243"/>
      <c r="D101" s="244"/>
      <c r="E101" s="244"/>
      <c r="F101" s="244"/>
      <c r="G101" s="244"/>
      <c r="H101" s="245"/>
      <c r="I101" s="245"/>
      <c r="J101" s="245"/>
      <c r="K101" s="245"/>
      <c r="L101" s="245"/>
      <c r="M101" s="245"/>
      <c r="N101" s="245"/>
      <c r="O101" s="245"/>
      <c r="P101" s="245"/>
      <c r="Q101" s="245"/>
      <c r="R101" s="245"/>
      <c r="S101" s="245"/>
      <c r="T101" s="245"/>
      <c r="U101" s="245"/>
      <c r="V101" s="245"/>
      <c r="W101" s="245"/>
      <c r="X101" s="245"/>
      <c r="Y101" s="245"/>
      <c r="Z101" s="245"/>
      <c r="AA101" s="245"/>
      <c r="AB101" s="245"/>
      <c r="AC101" s="245"/>
      <c r="AD101" s="245"/>
      <c r="AE101" s="245"/>
      <c r="AF101" s="245"/>
      <c r="AG101" s="245"/>
      <c r="AH101" s="245"/>
      <c r="AI101" s="245"/>
      <c r="AJ101" s="245"/>
      <c r="AK101" s="245"/>
      <c r="AL101" s="245"/>
      <c r="AM101" s="245"/>
      <c r="AN101" s="243"/>
      <c r="AO101" s="243"/>
      <c r="AP101" s="243"/>
      <c r="AQ101" s="243"/>
      <c r="AR101" s="565" t="s">
        <v>75</v>
      </c>
      <c r="AS101" s="565"/>
      <c r="AT101" s="565"/>
      <c r="AU101" s="565"/>
      <c r="AV101" s="565"/>
      <c r="AW101" s="565"/>
      <c r="AX101" s="565"/>
      <c r="AY101" s="565"/>
      <c r="AZ101" s="565"/>
      <c r="BA101" s="565"/>
      <c r="BB101" s="485">
        <f>SUM(BB70:BM100)</f>
        <v>222610.2</v>
      </c>
      <c r="BC101" s="486"/>
      <c r="BD101" s="486"/>
      <c r="BE101" s="486"/>
      <c r="BF101" s="486"/>
      <c r="BG101" s="486"/>
      <c r="BH101" s="486"/>
      <c r="BI101" s="486"/>
      <c r="BJ101" s="486"/>
      <c r="BK101" s="486"/>
      <c r="BL101" s="486"/>
      <c r="BM101" s="487"/>
      <c r="BN101" s="257">
        <f>SUM(BB71:BM100)</f>
        <v>48688.2</v>
      </c>
    </row>
    <row r="102" spans="1:66">
      <c r="A102" s="246" t="s">
        <v>76</v>
      </c>
      <c r="B102" s="247"/>
      <c r="C102" s="247"/>
      <c r="D102" s="247"/>
      <c r="E102" s="247"/>
      <c r="F102" s="247"/>
      <c r="G102" s="247"/>
      <c r="H102" s="247"/>
      <c r="I102" s="247"/>
      <c r="J102" s="247"/>
      <c r="K102" s="247"/>
      <c r="L102" s="247"/>
      <c r="M102" s="247"/>
      <c r="N102" s="247"/>
      <c r="O102" s="488"/>
      <c r="P102" s="488"/>
      <c r="Q102" s="488"/>
      <c r="R102" s="488"/>
      <c r="S102" s="488"/>
      <c r="T102" s="488"/>
      <c r="U102" s="488"/>
      <c r="V102" s="488"/>
      <c r="W102" s="488"/>
      <c r="X102" s="488"/>
      <c r="Y102" s="488"/>
      <c r="Z102" s="488"/>
      <c r="AA102" s="488"/>
      <c r="AB102" s="488"/>
      <c r="AC102" s="488"/>
      <c r="AD102" s="488"/>
      <c r="AE102" s="488"/>
      <c r="AF102" s="488"/>
      <c r="AG102" s="488"/>
      <c r="AH102" s="488"/>
      <c r="AI102" s="488"/>
      <c r="AJ102" s="488"/>
      <c r="AK102" s="488"/>
      <c r="AL102" s="488"/>
      <c r="AM102" s="488"/>
      <c r="AN102" s="488"/>
      <c r="AO102" s="488"/>
      <c r="AP102" s="488"/>
      <c r="AQ102" s="488"/>
      <c r="AR102" s="488"/>
      <c r="AS102" s="488"/>
      <c r="AT102" s="488"/>
      <c r="AU102" s="488"/>
      <c r="AV102" s="488"/>
      <c r="AW102" s="488"/>
      <c r="AX102" s="488"/>
      <c r="AY102" s="488"/>
      <c r="AZ102" s="488"/>
      <c r="BA102" s="488"/>
      <c r="BB102" s="488"/>
      <c r="BC102" s="488"/>
      <c r="BD102" s="488"/>
      <c r="BE102" s="488"/>
      <c r="BF102" s="488"/>
      <c r="BG102" s="488"/>
      <c r="BH102" s="488"/>
      <c r="BI102" s="488"/>
      <c r="BJ102" s="488"/>
      <c r="BK102" s="488"/>
      <c r="BL102" s="488"/>
      <c r="BM102" s="489"/>
    </row>
    <row r="103" spans="1:66">
      <c r="A103" s="425" t="s">
        <v>77</v>
      </c>
      <c r="B103" s="426"/>
      <c r="C103" s="426"/>
      <c r="D103" s="426"/>
      <c r="E103" s="426"/>
      <c r="F103" s="426"/>
      <c r="G103" s="426"/>
      <c r="H103" s="426"/>
      <c r="I103" s="426"/>
      <c r="J103" s="426"/>
      <c r="K103" s="426"/>
      <c r="L103" s="426"/>
      <c r="M103" s="426"/>
      <c r="N103" s="426"/>
      <c r="O103" s="426"/>
      <c r="P103" s="426"/>
      <c r="Q103" s="426"/>
      <c r="R103" s="426"/>
      <c r="S103" s="426"/>
      <c r="T103" s="426"/>
      <c r="U103" s="426"/>
      <c r="V103" s="426"/>
      <c r="W103" s="426"/>
      <c r="X103" s="426"/>
      <c r="Y103" s="426"/>
      <c r="Z103" s="426"/>
      <c r="AA103" s="426"/>
      <c r="AB103" s="426"/>
      <c r="AC103" s="426"/>
      <c r="AD103" s="426"/>
      <c r="AE103" s="426"/>
      <c r="AF103" s="426"/>
      <c r="AG103" s="426"/>
      <c r="AH103" s="426"/>
      <c r="AI103" s="426"/>
      <c r="AJ103" s="426"/>
      <c r="AK103" s="426"/>
      <c r="AL103" s="426"/>
      <c r="AM103" s="426"/>
      <c r="AN103" s="426"/>
      <c r="AO103" s="426"/>
      <c r="AP103" s="426"/>
      <c r="AQ103" s="426"/>
      <c r="AR103" s="426"/>
      <c r="AS103" s="426"/>
      <c r="AT103" s="426"/>
      <c r="AU103" s="426"/>
      <c r="AV103" s="426"/>
      <c r="AW103" s="426"/>
      <c r="AX103" s="426"/>
      <c r="AY103" s="426"/>
      <c r="AZ103" s="426"/>
      <c r="BA103" s="426"/>
      <c r="BB103" s="426"/>
      <c r="BC103" s="426"/>
      <c r="BD103" s="426"/>
      <c r="BE103" s="426"/>
      <c r="BF103" s="426"/>
      <c r="BG103" s="426"/>
      <c r="BH103" s="426"/>
      <c r="BI103" s="426"/>
      <c r="BJ103" s="426"/>
      <c r="BK103" s="426"/>
      <c r="BL103" s="426"/>
      <c r="BM103" s="427"/>
    </row>
    <row r="104" spans="1:66">
      <c r="A104" s="428"/>
      <c r="B104" s="429"/>
      <c r="C104" s="429"/>
      <c r="D104" s="429"/>
      <c r="E104" s="429"/>
      <c r="F104" s="429"/>
      <c r="G104" s="429"/>
      <c r="H104" s="429"/>
      <c r="I104" s="429"/>
      <c r="J104" s="429"/>
      <c r="K104" s="429"/>
      <c r="L104" s="429"/>
      <c r="M104" s="429"/>
      <c r="N104" s="429"/>
      <c r="O104" s="429"/>
      <c r="P104" s="429"/>
      <c r="Q104" s="429"/>
      <c r="R104" s="429"/>
      <c r="S104" s="429"/>
      <c r="T104" s="429"/>
      <c r="U104" s="429"/>
      <c r="V104" s="429"/>
      <c r="W104" s="429"/>
      <c r="X104" s="429"/>
      <c r="Y104" s="429"/>
      <c r="Z104" s="429"/>
      <c r="AA104" s="429"/>
      <c r="AB104" s="429"/>
      <c r="AC104" s="429"/>
      <c r="AD104" s="429"/>
      <c r="AE104" s="429"/>
      <c r="AF104" s="429"/>
      <c r="AG104" s="429"/>
      <c r="AH104" s="429"/>
      <c r="AI104" s="429"/>
      <c r="AJ104" s="429"/>
      <c r="AK104" s="429"/>
      <c r="AL104" s="429"/>
      <c r="AM104" s="429"/>
      <c r="AN104" s="429"/>
      <c r="AO104" s="429"/>
      <c r="AP104" s="429"/>
      <c r="AQ104" s="429"/>
      <c r="AR104" s="429"/>
      <c r="AS104" s="429"/>
      <c r="AT104" s="429"/>
      <c r="AU104" s="429"/>
      <c r="AV104" s="429"/>
      <c r="AW104" s="429"/>
      <c r="AX104" s="429"/>
      <c r="AY104" s="429"/>
      <c r="AZ104" s="429"/>
      <c r="BA104" s="429"/>
      <c r="BB104" s="429"/>
      <c r="BC104" s="429"/>
      <c r="BD104" s="429"/>
      <c r="BE104" s="429"/>
      <c r="BF104" s="429"/>
      <c r="BG104" s="429"/>
      <c r="BH104" s="429"/>
      <c r="BI104" s="429"/>
      <c r="BJ104" s="429"/>
      <c r="BK104" s="429"/>
      <c r="BL104" s="429"/>
      <c r="BM104" s="430"/>
    </row>
    <row r="105" spans="1:66" ht="5.0999999999999996" customHeight="1">
      <c r="A105" s="248"/>
      <c r="BM105" s="250"/>
    </row>
    <row r="106" spans="1:66">
      <c r="A106" s="248" t="s">
        <v>78</v>
      </c>
      <c r="AI106" s="233" t="s">
        <v>79</v>
      </c>
      <c r="BM106" s="250"/>
    </row>
    <row r="107" spans="1:66">
      <c r="A107" s="248"/>
      <c r="AK107" s="379"/>
      <c r="AL107" s="379"/>
      <c r="AM107" s="379"/>
      <c r="AN107" s="379"/>
      <c r="AO107" s="379"/>
      <c r="AP107" s="379"/>
      <c r="AQ107" s="379"/>
      <c r="AR107" s="379"/>
      <c r="AS107" s="379"/>
      <c r="AT107" s="379"/>
      <c r="AU107" s="379"/>
      <c r="AV107" s="379"/>
      <c r="AW107" s="379"/>
      <c r="AX107" s="379"/>
      <c r="AY107" s="379"/>
      <c r="AZ107" s="379"/>
      <c r="BA107" s="379"/>
      <c r="BB107" s="379"/>
      <c r="BC107" s="379"/>
      <c r="BD107" s="379"/>
      <c r="BE107" s="379"/>
      <c r="BF107" s="379"/>
      <c r="BG107" s="379"/>
      <c r="BH107" s="379"/>
      <c r="BI107" s="379"/>
      <c r="BJ107" s="379"/>
      <c r="BK107" s="379"/>
      <c r="BL107" s="379"/>
      <c r="BM107" s="380"/>
    </row>
    <row r="108" spans="1:66">
      <c r="A108" s="248"/>
      <c r="B108" s="448"/>
      <c r="C108" s="448"/>
      <c r="D108" s="448"/>
      <c r="E108" s="448"/>
      <c r="F108" s="448"/>
      <c r="G108" s="448"/>
      <c r="H108" s="448"/>
      <c r="I108" s="448"/>
      <c r="J108" s="448"/>
      <c r="K108" s="448"/>
      <c r="L108" s="448"/>
      <c r="M108" s="448"/>
      <c r="N108" s="448"/>
      <c r="O108" s="448"/>
      <c r="P108" s="448"/>
      <c r="Q108" s="448"/>
      <c r="R108" s="448"/>
      <c r="S108" s="448"/>
      <c r="T108" s="448"/>
      <c r="U108" s="448"/>
      <c r="V108" s="448"/>
      <c r="W108" s="448"/>
      <c r="X108" s="448"/>
      <c r="Y108" s="448"/>
      <c r="Z108" s="448"/>
      <c r="AA108" s="448"/>
      <c r="AI108" s="449" t="s">
        <v>80</v>
      </c>
      <c r="AJ108" s="449"/>
      <c r="AK108" s="449"/>
      <c r="AL108" s="449"/>
      <c r="AM108" s="449"/>
      <c r="AN108" s="449"/>
      <c r="AO108" s="449"/>
      <c r="AP108" s="449"/>
      <c r="AQ108" s="449"/>
      <c r="AR108" s="449"/>
      <c r="AS108" s="449"/>
      <c r="AT108" s="449"/>
      <c r="AU108" s="449"/>
      <c r="AV108" s="449"/>
      <c r="AW108" s="449"/>
      <c r="AX108" s="449"/>
      <c r="AY108" s="449"/>
      <c r="AZ108" s="449"/>
      <c r="BA108" s="449"/>
      <c r="BB108" s="449"/>
      <c r="BC108" s="449"/>
      <c r="BD108" s="449"/>
      <c r="BE108" s="449"/>
      <c r="BF108" s="449"/>
      <c r="BG108" s="449"/>
      <c r="BH108" s="449"/>
      <c r="BI108" s="449"/>
      <c r="BJ108" s="449"/>
      <c r="BK108" s="449"/>
      <c r="BL108" s="449"/>
      <c r="BM108" s="450"/>
    </row>
    <row r="109" spans="1:66">
      <c r="A109" s="248"/>
      <c r="B109" s="379" t="s">
        <v>81</v>
      </c>
      <c r="C109" s="379"/>
      <c r="D109" s="379"/>
      <c r="E109" s="379"/>
      <c r="F109" s="379"/>
      <c r="G109" s="379"/>
      <c r="H109" s="379"/>
      <c r="I109" s="379"/>
      <c r="J109" s="379"/>
      <c r="K109" s="379"/>
      <c r="L109" s="379"/>
      <c r="M109" s="379"/>
      <c r="N109" s="379"/>
      <c r="O109" s="379"/>
      <c r="P109" s="379"/>
      <c r="Q109" s="379"/>
      <c r="R109" s="379"/>
      <c r="S109" s="379"/>
      <c r="T109" s="379"/>
      <c r="U109" s="379"/>
      <c r="V109" s="379"/>
      <c r="W109" s="379"/>
      <c r="X109" s="379"/>
      <c r="Y109" s="379"/>
      <c r="Z109" s="379"/>
      <c r="AA109" s="379"/>
      <c r="AI109" s="449" t="s">
        <v>82</v>
      </c>
      <c r="AJ109" s="449"/>
      <c r="AK109" s="449"/>
      <c r="AL109" s="449"/>
      <c r="AM109" s="449"/>
      <c r="AN109" s="449"/>
      <c r="AO109" s="449"/>
      <c r="AP109" s="449"/>
      <c r="AQ109" s="449"/>
      <c r="AR109" s="449"/>
      <c r="AS109" s="449"/>
      <c r="AT109" s="449"/>
      <c r="AU109" s="449"/>
      <c r="AV109" s="449"/>
      <c r="AW109" s="449"/>
      <c r="AX109" s="449"/>
      <c r="AY109" s="449"/>
      <c r="AZ109" s="449"/>
      <c r="BA109" s="449"/>
      <c r="BB109" s="449"/>
      <c r="BC109" s="449"/>
      <c r="BD109" s="449"/>
      <c r="BE109" s="449"/>
      <c r="BF109" s="449"/>
      <c r="BG109" s="449"/>
      <c r="BH109" s="449"/>
      <c r="BI109" s="449"/>
      <c r="BJ109" s="449"/>
      <c r="BK109" s="449"/>
      <c r="BL109" s="449"/>
      <c r="BM109" s="450"/>
    </row>
    <row r="110" spans="1:66">
      <c r="A110" s="248"/>
      <c r="AI110" s="449" t="s">
        <v>83</v>
      </c>
      <c r="AJ110" s="449"/>
      <c r="AK110" s="449"/>
      <c r="AL110" s="449"/>
      <c r="AM110" s="449"/>
      <c r="AN110" s="449"/>
      <c r="AO110" s="449"/>
      <c r="AP110" s="449"/>
      <c r="AQ110" s="449"/>
      <c r="AR110" s="449"/>
      <c r="AS110" s="449"/>
      <c r="AT110" s="449"/>
      <c r="AU110" s="449"/>
      <c r="AV110" s="449"/>
      <c r="AW110" s="449"/>
      <c r="AX110" s="449"/>
      <c r="AY110" s="449"/>
      <c r="AZ110" s="449"/>
      <c r="BA110" s="449"/>
      <c r="BB110" s="449"/>
      <c r="BC110" s="449"/>
      <c r="BD110" s="449"/>
      <c r="BE110" s="449"/>
      <c r="BF110" s="449"/>
      <c r="BG110" s="449"/>
      <c r="BH110" s="449"/>
      <c r="BI110" s="449"/>
      <c r="BJ110" s="449"/>
      <c r="BK110" s="449"/>
      <c r="BL110" s="449"/>
      <c r="BM110" s="450"/>
    </row>
    <row r="111" spans="1:66">
      <c r="A111" s="248"/>
      <c r="B111" s="451" t="s">
        <v>46</v>
      </c>
      <c r="C111" s="451"/>
      <c r="D111" s="451"/>
      <c r="E111" s="451"/>
      <c r="F111" s="451"/>
      <c r="G111" s="451"/>
      <c r="H111" s="451"/>
      <c r="I111" s="451"/>
      <c r="J111" s="451"/>
      <c r="K111" s="451"/>
      <c r="L111" s="451"/>
      <c r="M111" s="451"/>
      <c r="N111" s="451"/>
      <c r="O111" s="451"/>
      <c r="P111" s="451"/>
      <c r="Q111" s="451"/>
      <c r="R111" s="451"/>
      <c r="S111" s="451"/>
      <c r="T111" s="451"/>
      <c r="U111" s="451"/>
      <c r="V111" s="451"/>
      <c r="W111" s="451"/>
      <c r="X111" s="451"/>
      <c r="Y111" s="451"/>
      <c r="Z111" s="451"/>
      <c r="AA111" s="451"/>
      <c r="BM111" s="250"/>
    </row>
    <row r="112" spans="1:66" ht="15.75">
      <c r="A112" s="452" t="s">
        <v>84</v>
      </c>
      <c r="B112" s="453"/>
      <c r="C112" s="453"/>
      <c r="D112" s="453"/>
      <c r="E112" s="453"/>
      <c r="F112" s="453"/>
      <c r="G112" s="453"/>
      <c r="H112" s="453"/>
      <c r="I112" s="453"/>
      <c r="J112" s="453"/>
      <c r="K112" s="453"/>
      <c r="L112" s="453"/>
      <c r="M112" s="453"/>
      <c r="N112" s="453"/>
      <c r="O112" s="453"/>
      <c r="P112" s="453"/>
      <c r="Q112" s="453"/>
      <c r="R112" s="453"/>
      <c r="S112" s="453"/>
      <c r="T112" s="453"/>
      <c r="U112" s="453"/>
      <c r="V112" s="453"/>
      <c r="W112" s="453"/>
      <c r="X112" s="453"/>
      <c r="Y112" s="453"/>
      <c r="Z112" s="453"/>
      <c r="AA112" s="453"/>
      <c r="AB112" s="453"/>
      <c r="AC112" s="453"/>
      <c r="AD112" s="453"/>
      <c r="AE112" s="454"/>
      <c r="AF112" s="238" t="s">
        <v>85</v>
      </c>
      <c r="AG112" s="239"/>
      <c r="AH112" s="239"/>
      <c r="AI112" s="239"/>
      <c r="AJ112" s="239"/>
      <c r="AK112" s="239"/>
      <c r="AL112" s="239"/>
      <c r="AM112" s="251"/>
      <c r="AN112" s="251"/>
      <c r="AO112" s="251"/>
      <c r="AP112" s="251"/>
      <c r="AQ112" s="251"/>
      <c r="AR112" s="251"/>
      <c r="AS112" s="251"/>
      <c r="AT112" s="251"/>
      <c r="AU112" s="251"/>
      <c r="AV112" s="251"/>
      <c r="AW112" s="251"/>
      <c r="AX112" s="251"/>
      <c r="AY112" s="251"/>
      <c r="AZ112" s="251"/>
      <c r="BA112" s="251"/>
      <c r="BB112" s="251"/>
      <c r="BC112" s="251"/>
      <c r="BD112" s="251"/>
      <c r="BE112" s="251"/>
      <c r="BF112" s="251"/>
      <c r="BG112" s="251"/>
      <c r="BH112" s="251"/>
      <c r="BI112" s="251"/>
      <c r="BJ112" s="251"/>
      <c r="BK112" s="251"/>
      <c r="BL112" s="251"/>
      <c r="BM112" s="255"/>
    </row>
    <row r="113" spans="1:91" ht="5.0999999999999996" customHeight="1">
      <c r="A113" s="455"/>
      <c r="B113" s="379"/>
      <c r="C113" s="379"/>
      <c r="D113" s="379"/>
      <c r="E113" s="379"/>
      <c r="F113" s="379"/>
      <c r="G113" s="379"/>
      <c r="H113" s="379"/>
      <c r="I113" s="379"/>
      <c r="J113" s="379"/>
      <c r="K113" s="379"/>
      <c r="L113" s="379"/>
      <c r="M113" s="379"/>
      <c r="N113" s="379"/>
      <c r="O113" s="379"/>
      <c r="P113" s="379"/>
      <c r="Q113" s="379"/>
      <c r="R113" s="379"/>
      <c r="S113" s="379"/>
      <c r="T113" s="379"/>
      <c r="U113" s="379"/>
      <c r="V113" s="379"/>
      <c r="W113" s="379"/>
      <c r="X113" s="379"/>
      <c r="Y113" s="379"/>
      <c r="Z113" s="379"/>
      <c r="AA113" s="379"/>
      <c r="AB113" s="379"/>
      <c r="AC113" s="379"/>
      <c r="AD113" s="379"/>
      <c r="AE113" s="380"/>
      <c r="AF113" s="248"/>
      <c r="BM113" s="250"/>
    </row>
    <row r="114" spans="1:91">
      <c r="A114" s="248"/>
      <c r="AE114" s="250"/>
      <c r="AF114" s="248" t="s">
        <v>86</v>
      </c>
      <c r="AT114" s="249"/>
      <c r="AU114" s="249"/>
      <c r="AV114" s="249"/>
      <c r="AW114" s="249"/>
      <c r="AX114" s="249"/>
      <c r="AY114" s="249"/>
      <c r="AZ114" s="249"/>
      <c r="BA114" s="249"/>
      <c r="BB114" s="249"/>
      <c r="BC114" s="249"/>
      <c r="BD114" s="249"/>
      <c r="BE114" s="249"/>
      <c r="BF114" s="249"/>
      <c r="BG114" s="249"/>
      <c r="BH114" s="249"/>
      <c r="BI114" s="249"/>
      <c r="BJ114" s="249"/>
      <c r="BK114" s="249"/>
      <c r="BL114" s="249"/>
      <c r="BM114" s="250"/>
    </row>
    <row r="115" spans="1:91" ht="5.0999999999999996" customHeight="1">
      <c r="A115" s="248"/>
      <c r="AE115" s="250"/>
      <c r="AF115" s="248"/>
      <c r="BM115" s="250"/>
    </row>
    <row r="116" spans="1:91" ht="15.75">
      <c r="A116" s="431" t="s">
        <v>87</v>
      </c>
      <c r="B116" s="374"/>
      <c r="C116" s="374"/>
      <c r="D116" s="374"/>
      <c r="E116" s="374"/>
      <c r="F116" s="374"/>
      <c r="G116" s="374"/>
      <c r="H116" s="374"/>
      <c r="I116" s="374"/>
      <c r="J116" s="374"/>
      <c r="K116" s="374"/>
      <c r="L116" s="374"/>
      <c r="M116" s="374"/>
      <c r="N116" s="374"/>
      <c r="O116" s="374"/>
      <c r="P116" s="374"/>
      <c r="Q116" s="374"/>
      <c r="R116" s="374"/>
      <c r="S116" s="374"/>
      <c r="T116" s="374"/>
      <c r="U116" s="374"/>
      <c r="V116" s="374"/>
      <c r="W116" s="374"/>
      <c r="X116" s="374"/>
      <c r="Y116" s="374"/>
      <c r="Z116" s="374"/>
      <c r="AA116" s="374"/>
      <c r="AB116" s="374"/>
      <c r="AC116" s="374"/>
      <c r="AD116" s="374"/>
      <c r="AE116" s="375"/>
      <c r="AF116" s="248" t="s">
        <v>88</v>
      </c>
      <c r="AM116" s="249"/>
      <c r="AN116" s="249"/>
      <c r="AO116" s="249"/>
      <c r="AP116" s="249"/>
      <c r="AQ116" s="249"/>
      <c r="AR116" s="249"/>
      <c r="AS116" s="249"/>
      <c r="AT116" s="249"/>
      <c r="AU116" s="249"/>
      <c r="AV116" s="249"/>
      <c r="AW116" s="249"/>
      <c r="AX116" s="249"/>
      <c r="AY116" s="249"/>
      <c r="AZ116" s="249"/>
      <c r="BA116" s="249"/>
      <c r="BB116" s="249"/>
      <c r="BC116" s="249"/>
      <c r="BD116" s="249"/>
      <c r="BE116" s="249"/>
      <c r="BF116" s="249"/>
      <c r="BG116" s="249"/>
      <c r="BH116" s="249"/>
      <c r="BI116" s="249"/>
      <c r="BJ116" s="249"/>
      <c r="BK116" s="249"/>
      <c r="BL116" s="249"/>
      <c r="BM116" s="250"/>
    </row>
    <row r="117" spans="1:91">
      <c r="A117" s="432" t="s">
        <v>89</v>
      </c>
      <c r="B117" s="381"/>
      <c r="C117" s="381"/>
      <c r="D117" s="381"/>
      <c r="E117" s="381"/>
      <c r="F117" s="381"/>
      <c r="G117" s="381"/>
      <c r="H117" s="381"/>
      <c r="I117" s="381"/>
      <c r="J117" s="381"/>
      <c r="K117" s="381"/>
      <c r="L117" s="381"/>
      <c r="M117" s="381"/>
      <c r="N117" s="381"/>
      <c r="O117" s="381"/>
      <c r="P117" s="381"/>
      <c r="Q117" s="381"/>
      <c r="R117" s="381"/>
      <c r="S117" s="381"/>
      <c r="T117" s="381"/>
      <c r="U117" s="381"/>
      <c r="V117" s="381"/>
      <c r="W117" s="381"/>
      <c r="X117" s="381"/>
      <c r="Y117" s="381"/>
      <c r="Z117" s="381"/>
      <c r="AA117" s="381"/>
      <c r="AB117" s="381"/>
      <c r="AC117" s="381"/>
      <c r="AD117" s="381"/>
      <c r="AE117" s="433"/>
      <c r="AF117" s="240"/>
      <c r="AG117" s="241"/>
      <c r="AH117" s="241"/>
      <c r="AI117" s="241"/>
      <c r="AJ117" s="241"/>
      <c r="AK117" s="241"/>
      <c r="AL117" s="241"/>
      <c r="AM117" s="241"/>
      <c r="AN117" s="241"/>
      <c r="AO117" s="241"/>
      <c r="AP117" s="241"/>
      <c r="AQ117" s="241"/>
      <c r="AR117" s="241"/>
      <c r="AS117" s="241"/>
      <c r="AT117" s="241"/>
      <c r="AU117" s="241"/>
      <c r="AV117" s="241"/>
      <c r="AW117" s="241"/>
      <c r="AX117" s="241"/>
      <c r="AY117" s="241"/>
      <c r="AZ117" s="241"/>
      <c r="BA117" s="241"/>
      <c r="BB117" s="241"/>
      <c r="BC117" s="241"/>
      <c r="BD117" s="241"/>
      <c r="BE117" s="241"/>
      <c r="BF117" s="241"/>
      <c r="BG117" s="241"/>
      <c r="BH117" s="241"/>
      <c r="BI117" s="241"/>
      <c r="BJ117" s="241"/>
      <c r="BK117" s="241"/>
      <c r="BL117" s="241"/>
      <c r="BM117" s="258"/>
    </row>
    <row r="118" spans="1:91" ht="20.25">
      <c r="A118" s="536" t="s">
        <v>42</v>
      </c>
      <c r="B118" s="537"/>
      <c r="C118" s="537"/>
      <c r="D118" s="537"/>
      <c r="E118" s="537"/>
      <c r="F118" s="537"/>
      <c r="G118" s="537"/>
      <c r="H118" s="537"/>
      <c r="I118" s="537"/>
      <c r="J118" s="537"/>
      <c r="K118" s="537"/>
      <c r="L118" s="537"/>
      <c r="M118" s="537"/>
      <c r="N118" s="537"/>
      <c r="O118" s="537"/>
      <c r="P118" s="537"/>
      <c r="Q118" s="537"/>
      <c r="R118" s="537"/>
      <c r="S118" s="537"/>
      <c r="T118" s="537"/>
      <c r="U118" s="537"/>
      <c r="V118" s="537"/>
      <c r="W118" s="537"/>
      <c r="X118" s="537"/>
      <c r="Y118" s="537"/>
      <c r="Z118" s="537"/>
      <c r="AA118" s="537"/>
      <c r="AB118" s="537"/>
      <c r="AC118" s="537"/>
      <c r="AD118" s="537"/>
      <c r="AE118" s="537"/>
      <c r="AF118" s="537"/>
      <c r="AG118" s="537"/>
      <c r="AH118" s="537"/>
      <c r="AI118" s="537"/>
      <c r="AJ118" s="537"/>
      <c r="AK118" s="537"/>
      <c r="AL118" s="537"/>
      <c r="AM118" s="537"/>
      <c r="AN118" s="537"/>
      <c r="AO118" s="537"/>
      <c r="AP118" s="537"/>
      <c r="AQ118" s="537"/>
      <c r="AR118" s="537"/>
      <c r="AS118" s="537"/>
      <c r="AT118" s="537"/>
      <c r="AU118" s="537"/>
      <c r="AV118" s="537"/>
      <c r="AW118" s="537"/>
      <c r="AX118" s="537"/>
      <c r="AY118" s="537"/>
      <c r="AZ118" s="537"/>
      <c r="BA118" s="537"/>
      <c r="BB118" s="537"/>
      <c r="BC118" s="537"/>
      <c r="BD118" s="537"/>
      <c r="BE118" s="537"/>
      <c r="BF118" s="537"/>
      <c r="BG118" s="537"/>
      <c r="BH118" s="537"/>
      <c r="BI118" s="537"/>
      <c r="BJ118" s="537"/>
      <c r="BK118" s="537"/>
      <c r="BL118" s="537"/>
      <c r="BM118" s="538"/>
    </row>
    <row r="119" spans="1:91" ht="15.75">
      <c r="A119" s="518" t="s">
        <v>43</v>
      </c>
      <c r="B119" s="519"/>
      <c r="C119" s="519"/>
      <c r="D119" s="519"/>
      <c r="E119" s="519"/>
      <c r="F119" s="519"/>
      <c r="G119" s="519"/>
      <c r="H119" s="519"/>
      <c r="I119" s="519"/>
      <c r="J119" s="519"/>
      <c r="K119" s="233" t="s">
        <v>9</v>
      </c>
      <c r="L119" s="539">
        <f>L60</f>
        <v>0</v>
      </c>
      <c r="M119" s="540"/>
      <c r="N119" s="540"/>
      <c r="O119" s="540"/>
      <c r="P119" s="540"/>
      <c r="Q119" s="540"/>
      <c r="R119" s="540"/>
      <c r="S119" s="540"/>
      <c r="T119" s="540"/>
      <c r="U119" s="540"/>
      <c r="V119" s="540"/>
      <c r="W119" s="540"/>
      <c r="X119" s="540"/>
      <c r="Y119" s="540"/>
      <c r="Z119" s="540"/>
      <c r="AA119" s="540"/>
      <c r="AB119" s="540"/>
      <c r="AC119" s="540"/>
      <c r="AD119" s="540"/>
      <c r="AE119" s="540"/>
      <c r="AF119" s="540"/>
      <c r="AG119" s="540"/>
      <c r="AH119" s="540"/>
      <c r="AI119" s="540"/>
      <c r="AJ119" s="540"/>
      <c r="AK119" s="540"/>
      <c r="AL119" s="540"/>
      <c r="AM119" s="540"/>
      <c r="AN119" s="540"/>
      <c r="AO119" s="541"/>
      <c r="AP119" s="234" t="s">
        <v>44</v>
      </c>
      <c r="AQ119" s="235"/>
      <c r="AR119" s="235"/>
      <c r="AS119" s="235"/>
      <c r="AT119" s="235"/>
      <c r="AV119" s="233" t="s">
        <v>9</v>
      </c>
      <c r="AW119" s="542" t="e">
        <f>AW2</f>
        <v>#REF!</v>
      </c>
      <c r="AX119" s="542"/>
      <c r="AY119" s="542"/>
      <c r="AZ119" s="542"/>
      <c r="BA119" s="542"/>
      <c r="BB119" s="542"/>
      <c r="BC119" s="542"/>
      <c r="BD119" s="542"/>
      <c r="BE119" s="542"/>
      <c r="BF119" s="542"/>
      <c r="BG119" s="542"/>
      <c r="BH119" s="542"/>
      <c r="BI119" s="542"/>
      <c r="BJ119" s="542"/>
      <c r="BK119" s="542"/>
      <c r="BL119" s="542"/>
      <c r="BM119" s="543"/>
      <c r="BP119" s="254"/>
      <c r="BQ119" s="254"/>
    </row>
    <row r="120" spans="1:91" ht="15.75">
      <c r="A120" s="518" t="s">
        <v>45</v>
      </c>
      <c r="B120" s="519"/>
      <c r="C120" s="519"/>
      <c r="D120" s="519"/>
      <c r="E120" s="519"/>
      <c r="F120" s="519"/>
      <c r="G120" s="519"/>
      <c r="H120" s="519"/>
      <c r="I120" s="519"/>
      <c r="J120" s="519"/>
      <c r="K120" s="233" t="s">
        <v>9</v>
      </c>
      <c r="L120" s="520">
        <f>L61</f>
        <v>0</v>
      </c>
      <c r="M120" s="521"/>
      <c r="N120" s="521"/>
      <c r="O120" s="521"/>
      <c r="P120" s="521"/>
      <c r="Q120" s="521"/>
      <c r="R120" s="521"/>
      <c r="S120" s="521"/>
      <c r="T120" s="521"/>
      <c r="U120" s="521"/>
      <c r="V120" s="521"/>
      <c r="W120" s="521"/>
      <c r="X120" s="521"/>
      <c r="Y120" s="521"/>
      <c r="Z120" s="521"/>
      <c r="AA120" s="521"/>
      <c r="AB120" s="521"/>
      <c r="AC120" s="521"/>
      <c r="AD120" s="521"/>
      <c r="AE120" s="521"/>
      <c r="AF120" s="521"/>
      <c r="AG120" s="521"/>
      <c r="AH120" s="521"/>
      <c r="AI120" s="521"/>
      <c r="AJ120" s="521"/>
      <c r="AK120" s="521"/>
      <c r="AL120" s="521"/>
      <c r="AM120" s="521"/>
      <c r="AN120" s="521"/>
      <c r="AO120" s="522"/>
      <c r="AP120" s="236" t="s">
        <v>46</v>
      </c>
      <c r="AQ120" s="237"/>
      <c r="AR120" s="237"/>
      <c r="AS120" s="237"/>
      <c r="AT120" s="237"/>
      <c r="AU120" s="241"/>
      <c r="AV120" s="241" t="s">
        <v>9</v>
      </c>
      <c r="AW120" s="544">
        <f>AW3</f>
        <v>40953</v>
      </c>
      <c r="AX120" s="544"/>
      <c r="AY120" s="544"/>
      <c r="AZ120" s="544"/>
      <c r="BA120" s="544"/>
      <c r="BB120" s="544"/>
      <c r="BC120" s="544"/>
      <c r="BD120" s="544"/>
      <c r="BE120" s="544"/>
      <c r="BF120" s="544"/>
      <c r="BG120" s="544"/>
      <c r="BH120" s="544"/>
      <c r="BI120" s="544"/>
      <c r="BJ120" s="544"/>
      <c r="BK120" s="544"/>
      <c r="BL120" s="544"/>
      <c r="BM120" s="545"/>
      <c r="BZ120" s="517"/>
      <c r="CA120" s="517"/>
      <c r="CB120" s="517"/>
      <c r="CC120" s="517"/>
      <c r="CD120" s="517"/>
      <c r="CE120" s="517"/>
      <c r="CF120" s="517"/>
      <c r="CG120" s="517"/>
      <c r="CH120" s="517"/>
      <c r="CI120" s="517"/>
      <c r="CJ120" s="517"/>
      <c r="CK120" s="517"/>
      <c r="CL120" s="517"/>
      <c r="CM120" s="517"/>
    </row>
    <row r="121" spans="1:91" ht="15.75">
      <c r="A121" s="518" t="s">
        <v>47</v>
      </c>
      <c r="B121" s="519"/>
      <c r="C121" s="519"/>
      <c r="D121" s="519"/>
      <c r="E121" s="519"/>
      <c r="F121" s="519"/>
      <c r="G121" s="519"/>
      <c r="H121" s="519"/>
      <c r="I121" s="519"/>
      <c r="J121" s="519"/>
      <c r="K121" s="233" t="s">
        <v>9</v>
      </c>
      <c r="L121" s="520">
        <f>L62</f>
        <v>0</v>
      </c>
      <c r="M121" s="521"/>
      <c r="N121" s="521"/>
      <c r="O121" s="521"/>
      <c r="P121" s="521"/>
      <c r="Q121" s="521"/>
      <c r="R121" s="521"/>
      <c r="S121" s="521"/>
      <c r="T121" s="521"/>
      <c r="U121" s="521"/>
      <c r="V121" s="521"/>
      <c r="W121" s="521"/>
      <c r="X121" s="521"/>
      <c r="Y121" s="521"/>
      <c r="Z121" s="521"/>
      <c r="AA121" s="521"/>
      <c r="AB121" s="521"/>
      <c r="AC121" s="521"/>
      <c r="AD121" s="521"/>
      <c r="AE121" s="521"/>
      <c r="AF121" s="521"/>
      <c r="AG121" s="521"/>
      <c r="AH121" s="521"/>
      <c r="AI121" s="521"/>
      <c r="AJ121" s="521"/>
      <c r="AK121" s="521"/>
      <c r="AL121" s="521"/>
      <c r="AM121" s="521"/>
      <c r="AN121" s="521"/>
      <c r="AO121" s="522"/>
      <c r="AP121" s="252" t="s">
        <v>48</v>
      </c>
      <c r="AQ121" s="253"/>
      <c r="AR121" s="253"/>
      <c r="AS121" s="253"/>
      <c r="AT121" s="253"/>
      <c r="AU121" s="253"/>
      <c r="AV121" s="253"/>
      <c r="AW121" s="253"/>
      <c r="AX121" s="253"/>
      <c r="AY121" s="253"/>
      <c r="AZ121" s="253"/>
      <c r="BA121" s="253"/>
      <c r="BB121" s="253"/>
      <c r="BC121" s="239"/>
      <c r="BD121" s="239"/>
      <c r="BE121" s="239"/>
      <c r="BF121" s="239"/>
      <c r="BG121" s="239"/>
      <c r="BH121" s="239"/>
      <c r="BI121" s="239"/>
      <c r="BJ121" s="239"/>
      <c r="BK121" s="239"/>
      <c r="BL121" s="239"/>
      <c r="BM121" s="255"/>
    </row>
    <row r="122" spans="1:91" ht="15.75">
      <c r="A122" s="523" t="s">
        <v>49</v>
      </c>
      <c r="B122" s="524"/>
      <c r="C122" s="524"/>
      <c r="D122" s="524"/>
      <c r="E122" s="524"/>
      <c r="F122" s="524"/>
      <c r="G122" s="524"/>
      <c r="H122" s="524"/>
      <c r="I122" s="524"/>
      <c r="J122" s="524"/>
      <c r="K122" s="241" t="s">
        <v>9</v>
      </c>
      <c r="L122" s="525">
        <f>L63</f>
        <v>0</v>
      </c>
      <c r="M122" s="526"/>
      <c r="N122" s="526"/>
      <c r="O122" s="526"/>
      <c r="P122" s="526"/>
      <c r="Q122" s="526"/>
      <c r="R122" s="526"/>
      <c r="S122" s="526"/>
      <c r="T122" s="526"/>
      <c r="U122" s="526"/>
      <c r="V122" s="526"/>
      <c r="W122" s="526"/>
      <c r="X122" s="526"/>
      <c r="Y122" s="526"/>
      <c r="Z122" s="526"/>
      <c r="AA122" s="526"/>
      <c r="AB122" s="526"/>
      <c r="AC122" s="526"/>
      <c r="AD122" s="526"/>
      <c r="AE122" s="526"/>
      <c r="AF122" s="526"/>
      <c r="AG122" s="526"/>
      <c r="AH122" s="526"/>
      <c r="AI122" s="526"/>
      <c r="AJ122" s="526"/>
      <c r="AK122" s="526"/>
      <c r="AL122" s="526"/>
      <c r="AM122" s="526"/>
      <c r="AN122" s="526"/>
      <c r="AO122" s="527"/>
      <c r="AP122" s="528" t="s">
        <v>50</v>
      </c>
      <c r="AQ122" s="529"/>
      <c r="AR122" s="529"/>
      <c r="AS122" s="529"/>
      <c r="AT122" s="529"/>
      <c r="AU122" s="529"/>
      <c r="AV122" s="529"/>
      <c r="AW122" s="529"/>
      <c r="AX122" s="529"/>
      <c r="AY122" s="529"/>
      <c r="AZ122" s="529"/>
      <c r="BA122" s="529"/>
      <c r="BB122" s="529"/>
      <c r="BC122" s="529"/>
      <c r="BD122" s="529"/>
      <c r="BE122" s="529"/>
      <c r="BF122" s="529"/>
      <c r="BG122" s="529"/>
      <c r="BH122" s="529"/>
      <c r="BI122" s="529"/>
      <c r="BJ122" s="529"/>
      <c r="BK122" s="529"/>
      <c r="BL122" s="529"/>
      <c r="BM122" s="530"/>
    </row>
    <row r="123" spans="1:91" ht="15" customHeight="1">
      <c r="A123" s="238" t="s">
        <v>51</v>
      </c>
      <c r="B123" s="239"/>
      <c r="C123" s="239"/>
      <c r="D123" s="239"/>
      <c r="E123" s="239"/>
      <c r="F123" s="239"/>
      <c r="G123" s="239"/>
      <c r="H123" s="239"/>
      <c r="I123" s="531" t="s">
        <v>52</v>
      </c>
      <c r="J123" s="531"/>
      <c r="K123" s="531"/>
      <c r="L123" s="531"/>
      <c r="M123" s="531"/>
      <c r="N123" s="531"/>
      <c r="O123" s="531"/>
      <c r="P123" s="531"/>
      <c r="Q123" s="531"/>
      <c r="R123" s="531"/>
      <c r="S123" s="531"/>
      <c r="T123" s="531"/>
      <c r="U123" s="531"/>
      <c r="V123" s="531"/>
      <c r="W123" s="531"/>
      <c r="X123" s="531"/>
      <c r="Y123" s="531"/>
      <c r="Z123" s="531"/>
      <c r="AA123" s="531"/>
      <c r="AB123" s="531"/>
      <c r="AC123" s="531"/>
      <c r="AD123" s="531"/>
      <c r="AE123" s="531"/>
      <c r="AF123" s="531"/>
      <c r="AG123" s="531"/>
      <c r="AH123" s="531"/>
      <c r="AI123" s="531"/>
      <c r="AJ123" s="531"/>
      <c r="AK123" s="531"/>
      <c r="AL123" s="531"/>
      <c r="AM123" s="531"/>
      <c r="AN123" s="531"/>
      <c r="AO123" s="531"/>
      <c r="AP123" s="531"/>
      <c r="AQ123" s="531"/>
      <c r="AR123" s="531"/>
      <c r="AS123" s="531"/>
      <c r="AT123" s="531"/>
      <c r="AU123" s="531"/>
      <c r="AV123" s="531"/>
      <c r="AW123" s="531"/>
      <c r="AX123" s="531"/>
      <c r="AY123" s="531"/>
      <c r="AZ123" s="531"/>
      <c r="BA123" s="531"/>
      <c r="BB123" s="531"/>
      <c r="BC123" s="531"/>
      <c r="BD123" s="531"/>
      <c r="BE123" s="531"/>
      <c r="BF123" s="531"/>
      <c r="BG123" s="531"/>
      <c r="BH123" s="531"/>
      <c r="BI123" s="531"/>
      <c r="BJ123" s="531"/>
      <c r="BK123" s="531"/>
      <c r="BL123" s="531"/>
      <c r="BM123" s="532"/>
      <c r="BN123" s="256"/>
      <c r="BO123" s="256"/>
    </row>
    <row r="124" spans="1:91">
      <c r="A124" s="238" t="s">
        <v>53</v>
      </c>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c r="AA124" s="239"/>
      <c r="AB124" s="239"/>
      <c r="AC124" s="239"/>
      <c r="AD124" s="239"/>
      <c r="AE124" s="533" t="s">
        <v>54</v>
      </c>
      <c r="AF124" s="534"/>
      <c r="AG124" s="534"/>
      <c r="AH124" s="534"/>
      <c r="AI124" s="534"/>
      <c r="AJ124" s="534"/>
      <c r="AK124" s="534"/>
      <c r="AL124" s="534"/>
      <c r="AM124" s="534"/>
      <c r="AN124" s="534"/>
      <c r="AO124" s="534"/>
      <c r="AP124" s="534"/>
      <c r="AQ124" s="534"/>
      <c r="AR124" s="534"/>
      <c r="AS124" s="534"/>
      <c r="AT124" s="534"/>
      <c r="AU124" s="534"/>
      <c r="AV124" s="534"/>
      <c r="AW124" s="534"/>
      <c r="AX124" s="534"/>
      <c r="AY124" s="534"/>
      <c r="AZ124" s="534"/>
      <c r="BA124" s="534"/>
      <c r="BB124" s="534"/>
      <c r="BC124" s="534"/>
      <c r="BD124" s="534"/>
      <c r="BE124" s="534"/>
      <c r="BF124" s="534"/>
      <c r="BG124" s="534"/>
      <c r="BH124" s="534"/>
      <c r="BI124" s="534"/>
      <c r="BJ124" s="534"/>
      <c r="BK124" s="534"/>
      <c r="BL124" s="534"/>
      <c r="BM124" s="535"/>
    </row>
    <row r="125" spans="1:91">
      <c r="A125" s="528" t="s">
        <v>55</v>
      </c>
      <c r="B125" s="529"/>
      <c r="C125" s="529"/>
      <c r="D125" s="529"/>
      <c r="E125" s="529"/>
      <c r="F125" s="529"/>
      <c r="G125" s="529"/>
      <c r="H125" s="529"/>
      <c r="I125" s="529"/>
      <c r="J125" s="529"/>
      <c r="K125" s="529"/>
      <c r="L125" s="529"/>
      <c r="M125" s="529"/>
      <c r="N125" s="529"/>
      <c r="O125" s="529"/>
      <c r="P125" s="529"/>
      <c r="Q125" s="529"/>
      <c r="R125" s="529"/>
      <c r="S125" s="529"/>
      <c r="T125" s="529"/>
      <c r="U125" s="529"/>
      <c r="V125" s="529"/>
      <c r="W125" s="529"/>
      <c r="X125" s="529"/>
      <c r="Y125" s="529"/>
      <c r="Z125" s="529"/>
      <c r="AA125" s="529"/>
      <c r="AB125" s="529"/>
      <c r="AC125" s="529"/>
      <c r="AD125" s="529"/>
      <c r="AE125" s="528" t="s">
        <v>56</v>
      </c>
      <c r="AF125" s="529"/>
      <c r="AG125" s="529"/>
      <c r="AH125" s="529"/>
      <c r="AI125" s="529"/>
      <c r="AJ125" s="529"/>
      <c r="AK125" s="529"/>
      <c r="AL125" s="529"/>
      <c r="AM125" s="529"/>
      <c r="AN125" s="529"/>
      <c r="AO125" s="529"/>
      <c r="AP125" s="529"/>
      <c r="AQ125" s="529"/>
      <c r="AR125" s="529"/>
      <c r="AS125" s="529"/>
      <c r="AT125" s="529"/>
      <c r="AU125" s="529"/>
      <c r="AV125" s="529"/>
      <c r="AW125" s="529"/>
      <c r="AX125" s="529"/>
      <c r="AY125" s="529"/>
      <c r="AZ125" s="529"/>
      <c r="BA125" s="529"/>
      <c r="BB125" s="529"/>
      <c r="BC125" s="529"/>
      <c r="BD125" s="529"/>
      <c r="BE125" s="529"/>
      <c r="BF125" s="529"/>
      <c r="BG125" s="529"/>
      <c r="BH125" s="529"/>
      <c r="BI125" s="529"/>
      <c r="BJ125" s="529"/>
      <c r="BK125" s="529"/>
      <c r="BL125" s="529"/>
      <c r="BM125" s="530"/>
    </row>
    <row r="126" spans="1:91">
      <c r="A126" s="240" t="s">
        <v>57</v>
      </c>
      <c r="B126" s="241"/>
      <c r="C126" s="241"/>
      <c r="D126" s="241"/>
      <c r="E126" s="241"/>
      <c r="F126" s="241"/>
      <c r="G126" s="241"/>
      <c r="H126" s="241"/>
      <c r="I126" s="241"/>
      <c r="J126" s="241"/>
      <c r="K126" s="501"/>
      <c r="L126" s="501"/>
      <c r="M126" s="501"/>
      <c r="N126" s="501"/>
      <c r="O126" s="501"/>
      <c r="P126" s="501"/>
      <c r="Q126" s="501"/>
      <c r="R126" s="501"/>
      <c r="S126" s="501"/>
      <c r="T126" s="501"/>
      <c r="U126" s="501"/>
      <c r="V126" s="501"/>
      <c r="W126" s="501"/>
      <c r="X126" s="501"/>
      <c r="Y126" s="501"/>
      <c r="Z126" s="501"/>
      <c r="AA126" s="501"/>
      <c r="AB126" s="501"/>
      <c r="AC126" s="501"/>
      <c r="AD126" s="502"/>
      <c r="AE126" s="240" t="s">
        <v>58</v>
      </c>
      <c r="AF126" s="241"/>
      <c r="AG126" s="241"/>
      <c r="AH126" s="241"/>
      <c r="AI126" s="241"/>
      <c r="AJ126" s="241"/>
      <c r="AK126" s="241"/>
      <c r="AL126" s="241"/>
      <c r="AM126" s="241"/>
      <c r="AN126" s="241"/>
      <c r="AO126" s="241"/>
      <c r="AP126" s="381" t="s">
        <v>59</v>
      </c>
      <c r="AQ126" s="381"/>
      <c r="AR126" s="381"/>
      <c r="AS126" s="381"/>
      <c r="AT126" s="381"/>
      <c r="AU126" s="381"/>
      <c r="AV126" s="381"/>
      <c r="AW126" s="381"/>
      <c r="AX126" s="381"/>
      <c r="AY126" s="381"/>
      <c r="AZ126" s="381"/>
      <c r="BA126" s="381"/>
      <c r="BB126" s="381"/>
      <c r="BC126" s="381"/>
      <c r="BD126" s="381"/>
      <c r="BE126" s="381"/>
      <c r="BF126" s="381"/>
      <c r="BG126" s="381"/>
      <c r="BH126" s="381"/>
      <c r="BI126" s="381"/>
      <c r="BJ126" s="381"/>
      <c r="BK126" s="381"/>
      <c r="BL126" s="381"/>
      <c r="BM126" s="433"/>
    </row>
    <row r="127" spans="1:91" ht="15.75" customHeight="1">
      <c r="A127" s="434" t="s">
        <v>60</v>
      </c>
      <c r="B127" s="435"/>
      <c r="C127" s="436"/>
      <c r="D127" s="440" t="s">
        <v>25</v>
      </c>
      <c r="E127" s="440"/>
      <c r="F127" s="440"/>
      <c r="G127" s="440"/>
      <c r="H127" s="443" t="s">
        <v>23</v>
      </c>
      <c r="I127" s="443"/>
      <c r="J127" s="443"/>
      <c r="K127" s="443"/>
      <c r="L127" s="443"/>
      <c r="M127" s="443"/>
      <c r="N127" s="443"/>
      <c r="O127" s="443"/>
      <c r="P127" s="443"/>
      <c r="Q127" s="443"/>
      <c r="R127" s="443"/>
      <c r="S127" s="443"/>
      <c r="T127" s="443"/>
      <c r="U127" s="443"/>
      <c r="V127" s="443"/>
      <c r="W127" s="443"/>
      <c r="X127" s="443"/>
      <c r="Y127" s="443"/>
      <c r="Z127" s="443"/>
      <c r="AA127" s="443"/>
      <c r="AB127" s="443"/>
      <c r="AC127" s="443"/>
      <c r="AD127" s="443"/>
      <c r="AE127" s="443"/>
      <c r="AF127" s="443"/>
      <c r="AG127" s="443"/>
      <c r="AH127" s="443"/>
      <c r="AI127" s="443"/>
      <c r="AJ127" s="443"/>
      <c r="AK127" s="443"/>
      <c r="AL127" s="443"/>
      <c r="AM127" s="443"/>
      <c r="AN127" s="441" t="s">
        <v>24</v>
      </c>
      <c r="AO127" s="441"/>
      <c r="AP127" s="441"/>
      <c r="AQ127" s="442"/>
      <c r="AR127" s="444" t="s">
        <v>26</v>
      </c>
      <c r="AS127" s="361"/>
      <c r="AT127" s="361"/>
      <c r="AU127" s="361"/>
      <c r="AV127" s="361"/>
      <c r="AW127" s="361"/>
      <c r="AX127" s="361"/>
      <c r="AY127" s="361"/>
      <c r="AZ127" s="361"/>
      <c r="BA127" s="363"/>
      <c r="BB127" s="444" t="s">
        <v>27</v>
      </c>
      <c r="BC127" s="361"/>
      <c r="BD127" s="361"/>
      <c r="BE127" s="361"/>
      <c r="BF127" s="361"/>
      <c r="BG127" s="361"/>
      <c r="BH127" s="361"/>
      <c r="BI127" s="361"/>
      <c r="BJ127" s="361"/>
      <c r="BK127" s="361"/>
      <c r="BL127" s="361"/>
      <c r="BM127" s="363"/>
    </row>
    <row r="128" spans="1:91">
      <c r="A128" s="437"/>
      <c r="B128" s="438"/>
      <c r="C128" s="439"/>
      <c r="D128" s="368"/>
      <c r="E128" s="368"/>
      <c r="F128" s="368"/>
      <c r="G128" s="368"/>
      <c r="H128" s="365"/>
      <c r="I128" s="365"/>
      <c r="J128" s="365"/>
      <c r="K128" s="365"/>
      <c r="L128" s="365"/>
      <c r="M128" s="365"/>
      <c r="N128" s="365"/>
      <c r="O128" s="365"/>
      <c r="P128" s="365"/>
      <c r="Q128" s="365"/>
      <c r="R128" s="365"/>
      <c r="S128" s="365"/>
      <c r="T128" s="365"/>
      <c r="U128" s="365"/>
      <c r="V128" s="365"/>
      <c r="W128" s="365"/>
      <c r="X128" s="365"/>
      <c r="Y128" s="365"/>
      <c r="Z128" s="365"/>
      <c r="AA128" s="365"/>
      <c r="AB128" s="365"/>
      <c r="AC128" s="365"/>
      <c r="AD128" s="365"/>
      <c r="AE128" s="365"/>
      <c r="AF128" s="365"/>
      <c r="AG128" s="365"/>
      <c r="AH128" s="365"/>
      <c r="AI128" s="365"/>
      <c r="AJ128" s="365"/>
      <c r="AK128" s="365"/>
      <c r="AL128" s="365"/>
      <c r="AM128" s="365"/>
      <c r="AN128" s="351"/>
      <c r="AO128" s="351"/>
      <c r="AP128" s="351"/>
      <c r="AQ128" s="370"/>
      <c r="AR128" s="445"/>
      <c r="AS128" s="446"/>
      <c r="AT128" s="446"/>
      <c r="AU128" s="446"/>
      <c r="AV128" s="446"/>
      <c r="AW128" s="446"/>
      <c r="AX128" s="446"/>
      <c r="AY128" s="446"/>
      <c r="AZ128" s="446"/>
      <c r="BA128" s="447"/>
      <c r="BB128" s="445"/>
      <c r="BC128" s="446"/>
      <c r="BD128" s="446"/>
      <c r="BE128" s="446"/>
      <c r="BF128" s="446"/>
      <c r="BG128" s="446"/>
      <c r="BH128" s="446"/>
      <c r="BI128" s="446"/>
      <c r="BJ128" s="446"/>
      <c r="BK128" s="446"/>
      <c r="BL128" s="446"/>
      <c r="BM128" s="447"/>
    </row>
    <row r="129" spans="1:65" ht="15.75">
      <c r="A129" s="259"/>
      <c r="B129" s="260"/>
      <c r="C129" s="261"/>
      <c r="D129" s="262"/>
      <c r="E129" s="263"/>
      <c r="F129" s="263"/>
      <c r="G129" s="264"/>
      <c r="H129" s="503" t="s">
        <v>90</v>
      </c>
      <c r="I129" s="504"/>
      <c r="J129" s="504"/>
      <c r="K129" s="504"/>
      <c r="L129" s="504"/>
      <c r="M129" s="504"/>
      <c r="N129" s="504"/>
      <c r="O129" s="504"/>
      <c r="P129" s="504"/>
      <c r="Q129" s="504"/>
      <c r="R129" s="504"/>
      <c r="S129" s="504"/>
      <c r="T129" s="504"/>
      <c r="U129" s="504"/>
      <c r="V129" s="504"/>
      <c r="W129" s="504"/>
      <c r="X129" s="504"/>
      <c r="Y129" s="504"/>
      <c r="Z129" s="504"/>
      <c r="AA129" s="504"/>
      <c r="AB129" s="504"/>
      <c r="AC129" s="504"/>
      <c r="AD129" s="504"/>
      <c r="AE129" s="504"/>
      <c r="AF129" s="504"/>
      <c r="AG129" s="504"/>
      <c r="AH129" s="504"/>
      <c r="AI129" s="504"/>
      <c r="AJ129" s="504"/>
      <c r="AK129" s="504"/>
      <c r="AL129" s="504"/>
      <c r="AM129" s="504"/>
      <c r="AN129" s="504"/>
      <c r="AO129" s="504"/>
      <c r="AP129" s="504"/>
      <c r="AQ129" s="504"/>
      <c r="AR129" s="504"/>
      <c r="AS129" s="504"/>
      <c r="AT129" s="504"/>
      <c r="AU129" s="504"/>
      <c r="AV129" s="504"/>
      <c r="AW129" s="504"/>
      <c r="AX129" s="504"/>
      <c r="AY129" s="504"/>
      <c r="AZ129" s="504"/>
      <c r="BA129" s="505"/>
      <c r="BB129" s="506">
        <f>BB101</f>
        <v>222610.2</v>
      </c>
      <c r="BC129" s="507"/>
      <c r="BD129" s="507"/>
      <c r="BE129" s="507"/>
      <c r="BF129" s="507"/>
      <c r="BG129" s="507"/>
      <c r="BH129" s="507"/>
      <c r="BI129" s="507"/>
      <c r="BJ129" s="507"/>
      <c r="BK129" s="507"/>
      <c r="BL129" s="507"/>
      <c r="BM129" s="508"/>
    </row>
    <row r="130" spans="1:65">
      <c r="A130" s="556" t="e">
        <f>#REF!</f>
        <v>#REF!</v>
      </c>
      <c r="B130" s="557"/>
      <c r="C130" s="558"/>
      <c r="D130" s="509" t="s">
        <v>97</v>
      </c>
      <c r="E130" s="510"/>
      <c r="F130" s="510"/>
      <c r="G130" s="511"/>
      <c r="H130" s="462" t="e">
        <f>#REF!</f>
        <v>#REF!</v>
      </c>
      <c r="I130" s="463"/>
      <c r="J130" s="463"/>
      <c r="K130" s="463"/>
      <c r="L130" s="463"/>
      <c r="M130" s="463"/>
      <c r="N130" s="463"/>
      <c r="O130" s="463"/>
      <c r="P130" s="463"/>
      <c r="Q130" s="463"/>
      <c r="R130" s="463"/>
      <c r="S130" s="463"/>
      <c r="T130" s="463"/>
      <c r="U130" s="463"/>
      <c r="V130" s="463"/>
      <c r="W130" s="463"/>
      <c r="X130" s="463"/>
      <c r="Y130" s="463"/>
      <c r="Z130" s="463"/>
      <c r="AA130" s="463"/>
      <c r="AB130" s="463"/>
      <c r="AC130" s="463"/>
      <c r="AD130" s="463"/>
      <c r="AE130" s="463"/>
      <c r="AF130" s="463"/>
      <c r="AG130" s="463"/>
      <c r="AH130" s="463"/>
      <c r="AI130" s="463"/>
      <c r="AJ130" s="463"/>
      <c r="AK130" s="463"/>
      <c r="AL130" s="463"/>
      <c r="AM130" s="464"/>
      <c r="AN130" s="465">
        <v>2</v>
      </c>
      <c r="AO130" s="466"/>
      <c r="AP130" s="466"/>
      <c r="AQ130" s="466"/>
      <c r="AR130" s="512">
        <v>550</v>
      </c>
      <c r="AS130" s="513"/>
      <c r="AT130" s="513"/>
      <c r="AU130" s="513"/>
      <c r="AV130" s="513"/>
      <c r="AW130" s="513"/>
      <c r="AX130" s="513"/>
      <c r="AY130" s="513"/>
      <c r="AZ130" s="513"/>
      <c r="BA130" s="514"/>
      <c r="BB130" s="514">
        <f>AR130*AN130</f>
        <v>1100</v>
      </c>
      <c r="BC130" s="515"/>
      <c r="BD130" s="515"/>
      <c r="BE130" s="515"/>
      <c r="BF130" s="515"/>
      <c r="BG130" s="515"/>
      <c r="BH130" s="515"/>
      <c r="BI130" s="515"/>
      <c r="BJ130" s="515"/>
      <c r="BK130" s="515"/>
      <c r="BL130" s="515"/>
      <c r="BM130" s="516"/>
    </row>
    <row r="131" spans="1:65">
      <c r="A131" s="546" t="e">
        <f>#REF!</f>
        <v>#REF!</v>
      </c>
      <c r="B131" s="547"/>
      <c r="C131" s="548"/>
      <c r="D131" s="490" t="s">
        <v>61</v>
      </c>
      <c r="E131" s="491"/>
      <c r="F131" s="491"/>
      <c r="G131" s="492"/>
      <c r="H131" s="549" t="e">
        <f>#REF!</f>
        <v>#REF!</v>
      </c>
      <c r="I131" s="550"/>
      <c r="J131" s="550"/>
      <c r="K131" s="550"/>
      <c r="L131" s="550"/>
      <c r="M131" s="550"/>
      <c r="N131" s="550"/>
      <c r="O131" s="550"/>
      <c r="P131" s="550"/>
      <c r="Q131" s="550"/>
      <c r="R131" s="550"/>
      <c r="S131" s="550"/>
      <c r="T131" s="550"/>
      <c r="U131" s="550"/>
      <c r="V131" s="550"/>
      <c r="W131" s="550"/>
      <c r="X131" s="550"/>
      <c r="Y131" s="550"/>
      <c r="Z131" s="550"/>
      <c r="AA131" s="550"/>
      <c r="AB131" s="550"/>
      <c r="AC131" s="550"/>
      <c r="AD131" s="550"/>
      <c r="AE131" s="550"/>
      <c r="AF131" s="550"/>
      <c r="AG131" s="550"/>
      <c r="AH131" s="550"/>
      <c r="AI131" s="550"/>
      <c r="AJ131" s="550"/>
      <c r="AK131" s="550"/>
      <c r="AL131" s="550"/>
      <c r="AM131" s="551"/>
      <c r="AN131" s="552">
        <v>12</v>
      </c>
      <c r="AO131" s="553"/>
      <c r="AP131" s="553"/>
      <c r="AQ131" s="553"/>
      <c r="AR131" s="493">
        <v>15</v>
      </c>
      <c r="AS131" s="481"/>
      <c r="AT131" s="481"/>
      <c r="AU131" s="481"/>
      <c r="AV131" s="481"/>
      <c r="AW131" s="481"/>
      <c r="AX131" s="481"/>
      <c r="AY131" s="481"/>
      <c r="AZ131" s="481"/>
      <c r="BA131" s="494"/>
      <c r="BB131" s="481">
        <f>AR131*AN131</f>
        <v>180</v>
      </c>
      <c r="BC131" s="481"/>
      <c r="BD131" s="481"/>
      <c r="BE131" s="481"/>
      <c r="BF131" s="481"/>
      <c r="BG131" s="481"/>
      <c r="BH131" s="481"/>
      <c r="BI131" s="481"/>
      <c r="BJ131" s="481"/>
      <c r="BK131" s="481"/>
      <c r="BL131" s="481"/>
      <c r="BM131" s="482"/>
    </row>
    <row r="132" spans="1:65">
      <c r="A132" s="546" t="e">
        <f>#REF!</f>
        <v>#REF!</v>
      </c>
      <c r="B132" s="547"/>
      <c r="C132" s="548"/>
      <c r="D132" s="490" t="s">
        <v>61</v>
      </c>
      <c r="E132" s="491"/>
      <c r="F132" s="491"/>
      <c r="G132" s="492"/>
      <c r="H132" s="549" t="e">
        <f>#REF!</f>
        <v>#REF!</v>
      </c>
      <c r="I132" s="550"/>
      <c r="J132" s="550"/>
      <c r="K132" s="550"/>
      <c r="L132" s="550"/>
      <c r="M132" s="550"/>
      <c r="N132" s="550"/>
      <c r="O132" s="550"/>
      <c r="P132" s="550"/>
      <c r="Q132" s="550"/>
      <c r="R132" s="550"/>
      <c r="S132" s="550"/>
      <c r="T132" s="550"/>
      <c r="U132" s="550"/>
      <c r="V132" s="550"/>
      <c r="W132" s="550"/>
      <c r="X132" s="550"/>
      <c r="Y132" s="550"/>
      <c r="Z132" s="550"/>
      <c r="AA132" s="550"/>
      <c r="AB132" s="550"/>
      <c r="AC132" s="550"/>
      <c r="AD132" s="550"/>
      <c r="AE132" s="550"/>
      <c r="AF132" s="550"/>
      <c r="AG132" s="550"/>
      <c r="AH132" s="550"/>
      <c r="AI132" s="550"/>
      <c r="AJ132" s="550"/>
      <c r="AK132" s="550"/>
      <c r="AL132" s="550"/>
      <c r="AM132" s="551"/>
      <c r="AN132" s="552">
        <v>6</v>
      </c>
      <c r="AO132" s="553"/>
      <c r="AP132" s="553"/>
      <c r="AQ132" s="553"/>
      <c r="AR132" s="493">
        <v>15</v>
      </c>
      <c r="AS132" s="481"/>
      <c r="AT132" s="481"/>
      <c r="AU132" s="481"/>
      <c r="AV132" s="481"/>
      <c r="AW132" s="481"/>
      <c r="AX132" s="481"/>
      <c r="AY132" s="481"/>
      <c r="AZ132" s="481"/>
      <c r="BA132" s="494"/>
      <c r="BB132" s="481">
        <f t="shared" ref="BB132:BB159" si="4">AR132*AN132</f>
        <v>90</v>
      </c>
      <c r="BC132" s="481"/>
      <c r="BD132" s="481"/>
      <c r="BE132" s="481"/>
      <c r="BF132" s="481"/>
      <c r="BG132" s="481"/>
      <c r="BH132" s="481"/>
      <c r="BI132" s="481"/>
      <c r="BJ132" s="481"/>
      <c r="BK132" s="481"/>
      <c r="BL132" s="481"/>
      <c r="BM132" s="482"/>
    </row>
    <row r="133" spans="1:65">
      <c r="A133" s="546" t="e">
        <f>#REF!</f>
        <v>#REF!</v>
      </c>
      <c r="B133" s="547"/>
      <c r="C133" s="548"/>
      <c r="D133" s="490" t="s">
        <v>61</v>
      </c>
      <c r="E133" s="491"/>
      <c r="F133" s="491"/>
      <c r="G133" s="492"/>
      <c r="H133" s="549" t="e">
        <f>#REF!</f>
        <v>#REF!</v>
      </c>
      <c r="I133" s="550"/>
      <c r="J133" s="550"/>
      <c r="K133" s="550"/>
      <c r="L133" s="550"/>
      <c r="M133" s="550"/>
      <c r="N133" s="550"/>
      <c r="O133" s="550"/>
      <c r="P133" s="550"/>
      <c r="Q133" s="550"/>
      <c r="R133" s="550"/>
      <c r="S133" s="550"/>
      <c r="T133" s="550"/>
      <c r="U133" s="550"/>
      <c r="V133" s="550"/>
      <c r="W133" s="550"/>
      <c r="X133" s="550"/>
      <c r="Y133" s="550"/>
      <c r="Z133" s="550"/>
      <c r="AA133" s="550"/>
      <c r="AB133" s="550"/>
      <c r="AC133" s="550"/>
      <c r="AD133" s="550"/>
      <c r="AE133" s="550"/>
      <c r="AF133" s="550"/>
      <c r="AG133" s="550"/>
      <c r="AH133" s="550"/>
      <c r="AI133" s="550"/>
      <c r="AJ133" s="550"/>
      <c r="AK133" s="550"/>
      <c r="AL133" s="550"/>
      <c r="AM133" s="551"/>
      <c r="AN133" s="552">
        <v>6</v>
      </c>
      <c r="AO133" s="553"/>
      <c r="AP133" s="553"/>
      <c r="AQ133" s="553"/>
      <c r="AR133" s="493">
        <v>25</v>
      </c>
      <c r="AS133" s="481"/>
      <c r="AT133" s="481"/>
      <c r="AU133" s="481"/>
      <c r="AV133" s="481"/>
      <c r="AW133" s="481"/>
      <c r="AX133" s="481"/>
      <c r="AY133" s="481"/>
      <c r="AZ133" s="481"/>
      <c r="BA133" s="494"/>
      <c r="BB133" s="481">
        <f t="shared" si="4"/>
        <v>150</v>
      </c>
      <c r="BC133" s="481"/>
      <c r="BD133" s="481"/>
      <c r="BE133" s="481"/>
      <c r="BF133" s="481"/>
      <c r="BG133" s="481"/>
      <c r="BH133" s="481"/>
      <c r="BI133" s="481"/>
      <c r="BJ133" s="481"/>
      <c r="BK133" s="481"/>
      <c r="BL133" s="481"/>
      <c r="BM133" s="482"/>
    </row>
    <row r="134" spans="1:65">
      <c r="A134" s="546" t="e">
        <f>#REF!</f>
        <v>#REF!</v>
      </c>
      <c r="B134" s="547"/>
      <c r="C134" s="548"/>
      <c r="D134" s="498" t="s">
        <v>61</v>
      </c>
      <c r="E134" s="499"/>
      <c r="F134" s="499"/>
      <c r="G134" s="500"/>
      <c r="H134" s="549" t="e">
        <f>#REF!</f>
        <v>#REF!</v>
      </c>
      <c r="I134" s="550"/>
      <c r="J134" s="550"/>
      <c r="K134" s="550"/>
      <c r="L134" s="550"/>
      <c r="M134" s="550"/>
      <c r="N134" s="550"/>
      <c r="O134" s="550"/>
      <c r="P134" s="550"/>
      <c r="Q134" s="550"/>
      <c r="R134" s="550"/>
      <c r="S134" s="550"/>
      <c r="T134" s="550"/>
      <c r="U134" s="550"/>
      <c r="V134" s="550"/>
      <c r="W134" s="550"/>
      <c r="X134" s="550"/>
      <c r="Y134" s="550"/>
      <c r="Z134" s="550"/>
      <c r="AA134" s="550"/>
      <c r="AB134" s="550"/>
      <c r="AC134" s="550"/>
      <c r="AD134" s="550"/>
      <c r="AE134" s="550"/>
      <c r="AF134" s="550"/>
      <c r="AG134" s="550"/>
      <c r="AH134" s="550"/>
      <c r="AI134" s="550"/>
      <c r="AJ134" s="550"/>
      <c r="AK134" s="550"/>
      <c r="AL134" s="550"/>
      <c r="AM134" s="551"/>
      <c r="AN134" s="554" t="s">
        <v>67</v>
      </c>
      <c r="AO134" s="555"/>
      <c r="AP134" s="555"/>
      <c r="AQ134" s="555"/>
      <c r="AR134" s="493">
        <v>20</v>
      </c>
      <c r="AS134" s="481"/>
      <c r="AT134" s="481"/>
      <c r="AU134" s="481"/>
      <c r="AV134" s="481"/>
      <c r="AW134" s="481"/>
      <c r="AX134" s="481"/>
      <c r="AY134" s="481"/>
      <c r="AZ134" s="481"/>
      <c r="BA134" s="494"/>
      <c r="BB134" s="481">
        <f t="shared" si="4"/>
        <v>80</v>
      </c>
      <c r="BC134" s="481"/>
      <c r="BD134" s="481"/>
      <c r="BE134" s="481"/>
      <c r="BF134" s="481"/>
      <c r="BG134" s="481"/>
      <c r="BH134" s="481"/>
      <c r="BI134" s="481"/>
      <c r="BJ134" s="481"/>
      <c r="BK134" s="481"/>
      <c r="BL134" s="481"/>
      <c r="BM134" s="482"/>
    </row>
    <row r="135" spans="1:65">
      <c r="A135" s="546" t="e">
        <f>#REF!</f>
        <v>#REF!</v>
      </c>
      <c r="B135" s="547"/>
      <c r="C135" s="548"/>
      <c r="D135" s="490" t="s">
        <v>61</v>
      </c>
      <c r="E135" s="491"/>
      <c r="F135" s="491"/>
      <c r="G135" s="492"/>
      <c r="H135" s="549" t="e">
        <f>#REF!</f>
        <v>#REF!</v>
      </c>
      <c r="I135" s="550"/>
      <c r="J135" s="550"/>
      <c r="K135" s="550"/>
      <c r="L135" s="550"/>
      <c r="M135" s="550"/>
      <c r="N135" s="550"/>
      <c r="O135" s="550"/>
      <c r="P135" s="550"/>
      <c r="Q135" s="550"/>
      <c r="R135" s="550"/>
      <c r="S135" s="550"/>
      <c r="T135" s="550"/>
      <c r="U135" s="550"/>
      <c r="V135" s="550"/>
      <c r="W135" s="550"/>
      <c r="X135" s="550"/>
      <c r="Y135" s="550"/>
      <c r="Z135" s="550"/>
      <c r="AA135" s="550"/>
      <c r="AB135" s="550"/>
      <c r="AC135" s="550"/>
      <c r="AD135" s="550"/>
      <c r="AE135" s="550"/>
      <c r="AF135" s="550"/>
      <c r="AG135" s="550"/>
      <c r="AH135" s="550"/>
      <c r="AI135" s="550"/>
      <c r="AJ135" s="550"/>
      <c r="AK135" s="550"/>
      <c r="AL135" s="550"/>
      <c r="AM135" s="551"/>
      <c r="AN135" s="552">
        <v>2</v>
      </c>
      <c r="AO135" s="553"/>
      <c r="AP135" s="553"/>
      <c r="AQ135" s="553"/>
      <c r="AR135" s="493">
        <v>60</v>
      </c>
      <c r="AS135" s="481"/>
      <c r="AT135" s="481"/>
      <c r="AU135" s="481"/>
      <c r="AV135" s="481"/>
      <c r="AW135" s="481"/>
      <c r="AX135" s="481"/>
      <c r="AY135" s="481"/>
      <c r="AZ135" s="481"/>
      <c r="BA135" s="494"/>
      <c r="BB135" s="481">
        <f t="shared" si="4"/>
        <v>120</v>
      </c>
      <c r="BC135" s="481"/>
      <c r="BD135" s="481"/>
      <c r="BE135" s="481"/>
      <c r="BF135" s="481"/>
      <c r="BG135" s="481"/>
      <c r="BH135" s="481"/>
      <c r="BI135" s="481"/>
      <c r="BJ135" s="481"/>
      <c r="BK135" s="481"/>
      <c r="BL135" s="481"/>
      <c r="BM135" s="482"/>
    </row>
    <row r="136" spans="1:65">
      <c r="A136" s="546" t="e">
        <f>#REF!</f>
        <v>#REF!</v>
      </c>
      <c r="B136" s="547"/>
      <c r="C136" s="548"/>
      <c r="D136" s="490" t="s">
        <v>61</v>
      </c>
      <c r="E136" s="491"/>
      <c r="F136" s="491"/>
      <c r="G136" s="492"/>
      <c r="H136" s="549" t="e">
        <f>#REF!</f>
        <v>#REF!</v>
      </c>
      <c r="I136" s="550"/>
      <c r="J136" s="550"/>
      <c r="K136" s="550"/>
      <c r="L136" s="550"/>
      <c r="M136" s="550"/>
      <c r="N136" s="550"/>
      <c r="O136" s="550"/>
      <c r="P136" s="550"/>
      <c r="Q136" s="550"/>
      <c r="R136" s="550"/>
      <c r="S136" s="550"/>
      <c r="T136" s="550"/>
      <c r="U136" s="550"/>
      <c r="V136" s="550"/>
      <c r="W136" s="550"/>
      <c r="X136" s="550"/>
      <c r="Y136" s="550"/>
      <c r="Z136" s="550"/>
      <c r="AA136" s="550"/>
      <c r="AB136" s="550"/>
      <c r="AC136" s="550"/>
      <c r="AD136" s="550"/>
      <c r="AE136" s="550"/>
      <c r="AF136" s="550"/>
      <c r="AG136" s="550"/>
      <c r="AH136" s="550"/>
      <c r="AI136" s="550"/>
      <c r="AJ136" s="550"/>
      <c r="AK136" s="550"/>
      <c r="AL136" s="550"/>
      <c r="AM136" s="551"/>
      <c r="AN136" s="552">
        <v>1</v>
      </c>
      <c r="AO136" s="553"/>
      <c r="AP136" s="553"/>
      <c r="AQ136" s="553"/>
      <c r="AR136" s="495">
        <v>250</v>
      </c>
      <c r="AS136" s="496"/>
      <c r="AT136" s="496"/>
      <c r="AU136" s="496"/>
      <c r="AV136" s="496"/>
      <c r="AW136" s="496"/>
      <c r="AX136" s="496"/>
      <c r="AY136" s="496"/>
      <c r="AZ136" s="496"/>
      <c r="BA136" s="497"/>
      <c r="BB136" s="481">
        <f t="shared" si="4"/>
        <v>250</v>
      </c>
      <c r="BC136" s="481"/>
      <c r="BD136" s="481"/>
      <c r="BE136" s="481"/>
      <c r="BF136" s="481"/>
      <c r="BG136" s="481"/>
      <c r="BH136" s="481"/>
      <c r="BI136" s="481"/>
      <c r="BJ136" s="481"/>
      <c r="BK136" s="481"/>
      <c r="BL136" s="481"/>
      <c r="BM136" s="482"/>
    </row>
    <row r="137" spans="1:65">
      <c r="A137" s="546" t="e">
        <f>#REF!</f>
        <v>#REF!</v>
      </c>
      <c r="B137" s="547"/>
      <c r="C137" s="548"/>
      <c r="D137" s="490" t="s">
        <v>96</v>
      </c>
      <c r="E137" s="491"/>
      <c r="F137" s="491"/>
      <c r="G137" s="492"/>
      <c r="H137" s="549" t="e">
        <f>#REF!</f>
        <v>#REF!</v>
      </c>
      <c r="I137" s="550"/>
      <c r="J137" s="550"/>
      <c r="K137" s="550"/>
      <c r="L137" s="550"/>
      <c r="M137" s="550"/>
      <c r="N137" s="550"/>
      <c r="O137" s="550"/>
      <c r="P137" s="550"/>
      <c r="Q137" s="550"/>
      <c r="R137" s="550"/>
      <c r="S137" s="550"/>
      <c r="T137" s="550"/>
      <c r="U137" s="550"/>
      <c r="V137" s="550"/>
      <c r="W137" s="550"/>
      <c r="X137" s="550"/>
      <c r="Y137" s="550"/>
      <c r="Z137" s="550"/>
      <c r="AA137" s="550"/>
      <c r="AB137" s="550"/>
      <c r="AC137" s="550"/>
      <c r="AD137" s="550"/>
      <c r="AE137" s="550"/>
      <c r="AF137" s="550"/>
      <c r="AG137" s="550"/>
      <c r="AH137" s="550"/>
      <c r="AI137" s="550"/>
      <c r="AJ137" s="550"/>
      <c r="AK137" s="550"/>
      <c r="AL137" s="550"/>
      <c r="AM137" s="551"/>
      <c r="AN137" s="552">
        <v>1</v>
      </c>
      <c r="AO137" s="553"/>
      <c r="AP137" s="553"/>
      <c r="AQ137" s="553"/>
      <c r="AR137" s="493">
        <v>100</v>
      </c>
      <c r="AS137" s="481"/>
      <c r="AT137" s="481"/>
      <c r="AU137" s="481"/>
      <c r="AV137" s="481"/>
      <c r="AW137" s="481"/>
      <c r="AX137" s="481"/>
      <c r="AY137" s="481"/>
      <c r="AZ137" s="481"/>
      <c r="BA137" s="494"/>
      <c r="BB137" s="481">
        <f t="shared" si="4"/>
        <v>100</v>
      </c>
      <c r="BC137" s="481"/>
      <c r="BD137" s="481"/>
      <c r="BE137" s="481"/>
      <c r="BF137" s="481"/>
      <c r="BG137" s="481"/>
      <c r="BH137" s="481"/>
      <c r="BI137" s="481"/>
      <c r="BJ137" s="481"/>
      <c r="BK137" s="481"/>
      <c r="BL137" s="481"/>
      <c r="BM137" s="482"/>
    </row>
    <row r="138" spans="1:65">
      <c r="A138" s="546" t="e">
        <f>#REF!</f>
        <v>#REF!</v>
      </c>
      <c r="B138" s="547"/>
      <c r="C138" s="548"/>
      <c r="D138" s="498" t="s">
        <v>100</v>
      </c>
      <c r="E138" s="499"/>
      <c r="F138" s="499"/>
      <c r="G138" s="500"/>
      <c r="H138" s="549" t="e">
        <f>#REF!</f>
        <v>#REF!</v>
      </c>
      <c r="I138" s="550"/>
      <c r="J138" s="550"/>
      <c r="K138" s="550"/>
      <c r="L138" s="550"/>
      <c r="M138" s="550"/>
      <c r="N138" s="550"/>
      <c r="O138" s="550"/>
      <c r="P138" s="550"/>
      <c r="Q138" s="550"/>
      <c r="R138" s="550"/>
      <c r="S138" s="550"/>
      <c r="T138" s="550"/>
      <c r="U138" s="550"/>
      <c r="V138" s="550"/>
      <c r="W138" s="550"/>
      <c r="X138" s="550"/>
      <c r="Y138" s="550"/>
      <c r="Z138" s="550"/>
      <c r="AA138" s="550"/>
      <c r="AB138" s="550"/>
      <c r="AC138" s="550"/>
      <c r="AD138" s="550"/>
      <c r="AE138" s="550"/>
      <c r="AF138" s="550"/>
      <c r="AG138" s="550"/>
      <c r="AH138" s="550"/>
      <c r="AI138" s="550"/>
      <c r="AJ138" s="550"/>
      <c r="AK138" s="550"/>
      <c r="AL138" s="550"/>
      <c r="AM138" s="551"/>
      <c r="AN138" s="554" t="s">
        <v>101</v>
      </c>
      <c r="AO138" s="555"/>
      <c r="AP138" s="555"/>
      <c r="AQ138" s="555"/>
      <c r="AR138" s="493">
        <v>530</v>
      </c>
      <c r="AS138" s="481"/>
      <c r="AT138" s="481"/>
      <c r="AU138" s="481"/>
      <c r="AV138" s="481"/>
      <c r="AW138" s="481"/>
      <c r="AX138" s="481"/>
      <c r="AY138" s="481"/>
      <c r="AZ138" s="481"/>
      <c r="BA138" s="494"/>
      <c r="BB138" s="481">
        <f t="shared" si="4"/>
        <v>4240</v>
      </c>
      <c r="BC138" s="481"/>
      <c r="BD138" s="481"/>
      <c r="BE138" s="481"/>
      <c r="BF138" s="481"/>
      <c r="BG138" s="481"/>
      <c r="BH138" s="481"/>
      <c r="BI138" s="481"/>
      <c r="BJ138" s="481"/>
      <c r="BK138" s="481"/>
      <c r="BL138" s="481"/>
      <c r="BM138" s="482"/>
    </row>
    <row r="139" spans="1:65">
      <c r="A139" s="546" t="e">
        <f>#REF!</f>
        <v>#REF!</v>
      </c>
      <c r="B139" s="547"/>
      <c r="C139" s="548"/>
      <c r="D139" s="498" t="s">
        <v>100</v>
      </c>
      <c r="E139" s="499"/>
      <c r="F139" s="499"/>
      <c r="G139" s="500"/>
      <c r="H139" s="549" t="e">
        <f>#REF!</f>
        <v>#REF!</v>
      </c>
      <c r="I139" s="550"/>
      <c r="J139" s="550"/>
      <c r="K139" s="550"/>
      <c r="L139" s="550"/>
      <c r="M139" s="550"/>
      <c r="N139" s="550"/>
      <c r="O139" s="550"/>
      <c r="P139" s="550"/>
      <c r="Q139" s="550"/>
      <c r="R139" s="550"/>
      <c r="S139" s="550"/>
      <c r="T139" s="550"/>
      <c r="U139" s="550"/>
      <c r="V139" s="550"/>
      <c r="W139" s="550"/>
      <c r="X139" s="550"/>
      <c r="Y139" s="550"/>
      <c r="Z139" s="550"/>
      <c r="AA139" s="550"/>
      <c r="AB139" s="550"/>
      <c r="AC139" s="550"/>
      <c r="AD139" s="550"/>
      <c r="AE139" s="550"/>
      <c r="AF139" s="550"/>
      <c r="AG139" s="550"/>
      <c r="AH139" s="550"/>
      <c r="AI139" s="550"/>
      <c r="AJ139" s="550"/>
      <c r="AK139" s="550"/>
      <c r="AL139" s="550"/>
      <c r="AM139" s="551"/>
      <c r="AN139" s="554" t="s">
        <v>101</v>
      </c>
      <c r="AO139" s="555"/>
      <c r="AP139" s="555"/>
      <c r="AQ139" s="555"/>
      <c r="AR139" s="493">
        <v>630</v>
      </c>
      <c r="AS139" s="481"/>
      <c r="AT139" s="481"/>
      <c r="AU139" s="481"/>
      <c r="AV139" s="481"/>
      <c r="AW139" s="481"/>
      <c r="AX139" s="481"/>
      <c r="AY139" s="481"/>
      <c r="AZ139" s="481"/>
      <c r="BA139" s="494"/>
      <c r="BB139" s="481">
        <f t="shared" si="4"/>
        <v>5040</v>
      </c>
      <c r="BC139" s="481"/>
      <c r="BD139" s="481"/>
      <c r="BE139" s="481"/>
      <c r="BF139" s="481"/>
      <c r="BG139" s="481"/>
      <c r="BH139" s="481"/>
      <c r="BI139" s="481"/>
      <c r="BJ139" s="481"/>
      <c r="BK139" s="481"/>
      <c r="BL139" s="481"/>
      <c r="BM139" s="482"/>
    </row>
    <row r="140" spans="1:65">
      <c r="A140" s="546" t="e">
        <f>#REF!</f>
        <v>#REF!</v>
      </c>
      <c r="B140" s="547"/>
      <c r="C140" s="548"/>
      <c r="D140" s="498" t="s">
        <v>100</v>
      </c>
      <c r="E140" s="499"/>
      <c r="F140" s="499"/>
      <c r="G140" s="500"/>
      <c r="H140" s="549" t="e">
        <f>#REF!</f>
        <v>#REF!</v>
      </c>
      <c r="I140" s="550"/>
      <c r="J140" s="550"/>
      <c r="K140" s="550"/>
      <c r="L140" s="550"/>
      <c r="M140" s="550"/>
      <c r="N140" s="550"/>
      <c r="O140" s="550"/>
      <c r="P140" s="550"/>
      <c r="Q140" s="550"/>
      <c r="R140" s="550"/>
      <c r="S140" s="550"/>
      <c r="T140" s="550"/>
      <c r="U140" s="550"/>
      <c r="V140" s="550"/>
      <c r="W140" s="550"/>
      <c r="X140" s="550"/>
      <c r="Y140" s="550"/>
      <c r="Z140" s="550"/>
      <c r="AA140" s="550"/>
      <c r="AB140" s="550"/>
      <c r="AC140" s="550"/>
      <c r="AD140" s="550"/>
      <c r="AE140" s="550"/>
      <c r="AF140" s="550"/>
      <c r="AG140" s="550"/>
      <c r="AH140" s="550"/>
      <c r="AI140" s="550"/>
      <c r="AJ140" s="550"/>
      <c r="AK140" s="550"/>
      <c r="AL140" s="550"/>
      <c r="AM140" s="551"/>
      <c r="AN140" s="554" t="s">
        <v>73</v>
      </c>
      <c r="AO140" s="555"/>
      <c r="AP140" s="555"/>
      <c r="AQ140" s="555"/>
      <c r="AR140" s="495">
        <v>600</v>
      </c>
      <c r="AS140" s="496"/>
      <c r="AT140" s="496"/>
      <c r="AU140" s="496"/>
      <c r="AV140" s="496"/>
      <c r="AW140" s="496"/>
      <c r="AX140" s="496"/>
      <c r="AY140" s="496"/>
      <c r="AZ140" s="496"/>
      <c r="BA140" s="497"/>
      <c r="BB140" s="481">
        <f t="shared" si="4"/>
        <v>1200</v>
      </c>
      <c r="BC140" s="481"/>
      <c r="BD140" s="481"/>
      <c r="BE140" s="481"/>
      <c r="BF140" s="481"/>
      <c r="BG140" s="481"/>
      <c r="BH140" s="481"/>
      <c r="BI140" s="481"/>
      <c r="BJ140" s="481"/>
      <c r="BK140" s="481"/>
      <c r="BL140" s="481"/>
      <c r="BM140" s="482"/>
    </row>
    <row r="141" spans="1:65">
      <c r="A141" s="546" t="e">
        <f>#REF!</f>
        <v>#REF!</v>
      </c>
      <c r="B141" s="547"/>
      <c r="C141" s="548"/>
      <c r="D141" s="498" t="s">
        <v>99</v>
      </c>
      <c r="E141" s="499"/>
      <c r="F141" s="499"/>
      <c r="G141" s="500"/>
      <c r="H141" s="549" t="e">
        <f>#REF!</f>
        <v>#REF!</v>
      </c>
      <c r="I141" s="550"/>
      <c r="J141" s="550"/>
      <c r="K141" s="550"/>
      <c r="L141" s="550"/>
      <c r="M141" s="550"/>
      <c r="N141" s="550"/>
      <c r="O141" s="550"/>
      <c r="P141" s="550"/>
      <c r="Q141" s="550"/>
      <c r="R141" s="550"/>
      <c r="S141" s="550"/>
      <c r="T141" s="550"/>
      <c r="U141" s="550"/>
      <c r="V141" s="550"/>
      <c r="W141" s="550"/>
      <c r="X141" s="550"/>
      <c r="Y141" s="550"/>
      <c r="Z141" s="550"/>
      <c r="AA141" s="550"/>
      <c r="AB141" s="550"/>
      <c r="AC141" s="550"/>
      <c r="AD141" s="550"/>
      <c r="AE141" s="550"/>
      <c r="AF141" s="550"/>
      <c r="AG141" s="550"/>
      <c r="AH141" s="550"/>
      <c r="AI141" s="550"/>
      <c r="AJ141" s="550"/>
      <c r="AK141" s="550"/>
      <c r="AL141" s="550"/>
      <c r="AM141" s="551"/>
      <c r="AN141" s="554" t="s">
        <v>73</v>
      </c>
      <c r="AO141" s="555"/>
      <c r="AP141" s="555"/>
      <c r="AQ141" s="555"/>
      <c r="AR141" s="493">
        <v>170</v>
      </c>
      <c r="AS141" s="481"/>
      <c r="AT141" s="481"/>
      <c r="AU141" s="481"/>
      <c r="AV141" s="481"/>
      <c r="AW141" s="481"/>
      <c r="AX141" s="481"/>
      <c r="AY141" s="481"/>
      <c r="AZ141" s="481"/>
      <c r="BA141" s="494"/>
      <c r="BB141" s="481">
        <f t="shared" si="4"/>
        <v>340</v>
      </c>
      <c r="BC141" s="481"/>
      <c r="BD141" s="481"/>
      <c r="BE141" s="481"/>
      <c r="BF141" s="481"/>
      <c r="BG141" s="481"/>
      <c r="BH141" s="481"/>
      <c r="BI141" s="481"/>
      <c r="BJ141" s="481"/>
      <c r="BK141" s="481"/>
      <c r="BL141" s="481"/>
      <c r="BM141" s="482"/>
    </row>
    <row r="142" spans="1:65">
      <c r="A142" s="546" t="e">
        <f>#REF!</f>
        <v>#REF!</v>
      </c>
      <c r="B142" s="547"/>
      <c r="C142" s="548"/>
      <c r="D142" s="498" t="s">
        <v>99</v>
      </c>
      <c r="E142" s="499"/>
      <c r="F142" s="499"/>
      <c r="G142" s="500"/>
      <c r="H142" s="549" t="e">
        <f>#REF!</f>
        <v>#REF!</v>
      </c>
      <c r="I142" s="550"/>
      <c r="J142" s="550"/>
      <c r="K142" s="550"/>
      <c r="L142" s="550"/>
      <c r="M142" s="550"/>
      <c r="N142" s="550"/>
      <c r="O142" s="550"/>
      <c r="P142" s="550"/>
      <c r="Q142" s="550"/>
      <c r="R142" s="550"/>
      <c r="S142" s="550"/>
      <c r="T142" s="550"/>
      <c r="U142" s="550"/>
      <c r="V142" s="550"/>
      <c r="W142" s="550"/>
      <c r="X142" s="550"/>
      <c r="Y142" s="550"/>
      <c r="Z142" s="550"/>
      <c r="AA142" s="550"/>
      <c r="AB142" s="550"/>
      <c r="AC142" s="550"/>
      <c r="AD142" s="550"/>
      <c r="AE142" s="550"/>
      <c r="AF142" s="550"/>
      <c r="AG142" s="550"/>
      <c r="AH142" s="550"/>
      <c r="AI142" s="550"/>
      <c r="AJ142" s="550"/>
      <c r="AK142" s="550"/>
      <c r="AL142" s="550"/>
      <c r="AM142" s="551"/>
      <c r="AN142" s="554" t="s">
        <v>73</v>
      </c>
      <c r="AO142" s="555"/>
      <c r="AP142" s="555"/>
      <c r="AQ142" s="555"/>
      <c r="AR142" s="493">
        <v>130</v>
      </c>
      <c r="AS142" s="481"/>
      <c r="AT142" s="481"/>
      <c r="AU142" s="481"/>
      <c r="AV142" s="481"/>
      <c r="AW142" s="481"/>
      <c r="AX142" s="481"/>
      <c r="AY142" s="481"/>
      <c r="AZ142" s="481"/>
      <c r="BA142" s="494"/>
      <c r="BB142" s="481">
        <f t="shared" si="4"/>
        <v>260</v>
      </c>
      <c r="BC142" s="481"/>
      <c r="BD142" s="481"/>
      <c r="BE142" s="481"/>
      <c r="BF142" s="481"/>
      <c r="BG142" s="481"/>
      <c r="BH142" s="481"/>
      <c r="BI142" s="481"/>
      <c r="BJ142" s="481"/>
      <c r="BK142" s="481"/>
      <c r="BL142" s="481"/>
      <c r="BM142" s="482"/>
    </row>
    <row r="143" spans="1:65">
      <c r="A143" s="546" t="e">
        <f>#REF!</f>
        <v>#REF!</v>
      </c>
      <c r="B143" s="547"/>
      <c r="C143" s="548"/>
      <c r="D143" s="498" t="s">
        <v>100</v>
      </c>
      <c r="E143" s="499"/>
      <c r="F143" s="499"/>
      <c r="G143" s="500"/>
      <c r="H143" s="549" t="e">
        <f>#REF!</f>
        <v>#REF!</v>
      </c>
      <c r="I143" s="550"/>
      <c r="J143" s="550"/>
      <c r="K143" s="550"/>
      <c r="L143" s="550"/>
      <c r="M143" s="550"/>
      <c r="N143" s="550"/>
      <c r="O143" s="550"/>
      <c r="P143" s="550"/>
      <c r="Q143" s="550"/>
      <c r="R143" s="550"/>
      <c r="S143" s="550"/>
      <c r="T143" s="550"/>
      <c r="U143" s="550"/>
      <c r="V143" s="550"/>
      <c r="W143" s="550"/>
      <c r="X143" s="550"/>
      <c r="Y143" s="550"/>
      <c r="Z143" s="550"/>
      <c r="AA143" s="550"/>
      <c r="AB143" s="550"/>
      <c r="AC143" s="550"/>
      <c r="AD143" s="550"/>
      <c r="AE143" s="550"/>
      <c r="AF143" s="550"/>
      <c r="AG143" s="550"/>
      <c r="AH143" s="550"/>
      <c r="AI143" s="550"/>
      <c r="AJ143" s="550"/>
      <c r="AK143" s="550"/>
      <c r="AL143" s="550"/>
      <c r="AM143" s="551"/>
      <c r="AN143" s="554" t="s">
        <v>70</v>
      </c>
      <c r="AO143" s="555"/>
      <c r="AP143" s="555"/>
      <c r="AQ143" s="555"/>
      <c r="AR143" s="495">
        <v>400</v>
      </c>
      <c r="AS143" s="496"/>
      <c r="AT143" s="496"/>
      <c r="AU143" s="496"/>
      <c r="AV143" s="496"/>
      <c r="AW143" s="496"/>
      <c r="AX143" s="496"/>
      <c r="AY143" s="496"/>
      <c r="AZ143" s="496"/>
      <c r="BA143" s="497"/>
      <c r="BB143" s="481">
        <f t="shared" si="4"/>
        <v>400</v>
      </c>
      <c r="BC143" s="481"/>
      <c r="BD143" s="481"/>
      <c r="BE143" s="481"/>
      <c r="BF143" s="481"/>
      <c r="BG143" s="481"/>
      <c r="BH143" s="481"/>
      <c r="BI143" s="481"/>
      <c r="BJ143" s="481"/>
      <c r="BK143" s="481"/>
      <c r="BL143" s="481"/>
      <c r="BM143" s="482"/>
    </row>
    <row r="144" spans="1:65">
      <c r="A144" s="546" t="e">
        <f>#REF!</f>
        <v>#REF!</v>
      </c>
      <c r="B144" s="547"/>
      <c r="C144" s="548"/>
      <c r="D144" s="498" t="s">
        <v>100</v>
      </c>
      <c r="E144" s="499"/>
      <c r="F144" s="499"/>
      <c r="G144" s="500"/>
      <c r="H144" s="549" t="e">
        <f>#REF!</f>
        <v>#REF!</v>
      </c>
      <c r="I144" s="550"/>
      <c r="J144" s="550"/>
      <c r="K144" s="550"/>
      <c r="L144" s="550"/>
      <c r="M144" s="550"/>
      <c r="N144" s="550"/>
      <c r="O144" s="550"/>
      <c r="P144" s="550"/>
      <c r="Q144" s="550"/>
      <c r="R144" s="550"/>
      <c r="S144" s="550"/>
      <c r="T144" s="550"/>
      <c r="U144" s="550"/>
      <c r="V144" s="550"/>
      <c r="W144" s="550"/>
      <c r="X144" s="550"/>
      <c r="Y144" s="550"/>
      <c r="Z144" s="550"/>
      <c r="AA144" s="550"/>
      <c r="AB144" s="550"/>
      <c r="AC144" s="550"/>
      <c r="AD144" s="550"/>
      <c r="AE144" s="550"/>
      <c r="AF144" s="550"/>
      <c r="AG144" s="550"/>
      <c r="AH144" s="550"/>
      <c r="AI144" s="550"/>
      <c r="AJ144" s="550"/>
      <c r="AK144" s="550"/>
      <c r="AL144" s="550"/>
      <c r="AM144" s="551"/>
      <c r="AN144" s="554" t="s">
        <v>70</v>
      </c>
      <c r="AO144" s="555"/>
      <c r="AP144" s="555"/>
      <c r="AQ144" s="555"/>
      <c r="AR144" s="493">
        <v>250</v>
      </c>
      <c r="AS144" s="481"/>
      <c r="AT144" s="481"/>
      <c r="AU144" s="481"/>
      <c r="AV144" s="481"/>
      <c r="AW144" s="481"/>
      <c r="AX144" s="481"/>
      <c r="AY144" s="481"/>
      <c r="AZ144" s="481"/>
      <c r="BA144" s="494"/>
      <c r="BB144" s="481">
        <f t="shared" si="4"/>
        <v>250</v>
      </c>
      <c r="BC144" s="481"/>
      <c r="BD144" s="481"/>
      <c r="BE144" s="481"/>
      <c r="BF144" s="481"/>
      <c r="BG144" s="481"/>
      <c r="BH144" s="481"/>
      <c r="BI144" s="481"/>
      <c r="BJ144" s="481"/>
      <c r="BK144" s="481"/>
      <c r="BL144" s="481"/>
      <c r="BM144" s="482"/>
    </row>
    <row r="145" spans="1:66">
      <c r="A145" s="546" t="e">
        <f>#REF!</f>
        <v>#REF!</v>
      </c>
      <c r="B145" s="547"/>
      <c r="C145" s="548"/>
      <c r="D145" s="498" t="s">
        <v>65</v>
      </c>
      <c r="E145" s="499"/>
      <c r="F145" s="499"/>
      <c r="G145" s="500"/>
      <c r="H145" s="549" t="e">
        <f>#REF!</f>
        <v>#REF!</v>
      </c>
      <c r="I145" s="550"/>
      <c r="J145" s="550"/>
      <c r="K145" s="550"/>
      <c r="L145" s="550"/>
      <c r="M145" s="550"/>
      <c r="N145" s="550"/>
      <c r="O145" s="550"/>
      <c r="P145" s="550"/>
      <c r="Q145" s="550"/>
      <c r="R145" s="550"/>
      <c r="S145" s="550"/>
      <c r="T145" s="550"/>
      <c r="U145" s="550"/>
      <c r="V145" s="550"/>
      <c r="W145" s="550"/>
      <c r="X145" s="550"/>
      <c r="Y145" s="550"/>
      <c r="Z145" s="550"/>
      <c r="AA145" s="550"/>
      <c r="AB145" s="550"/>
      <c r="AC145" s="550"/>
      <c r="AD145" s="550"/>
      <c r="AE145" s="550"/>
      <c r="AF145" s="550"/>
      <c r="AG145" s="550"/>
      <c r="AH145" s="550"/>
      <c r="AI145" s="550"/>
      <c r="AJ145" s="550"/>
      <c r="AK145" s="550"/>
      <c r="AL145" s="550"/>
      <c r="AM145" s="551"/>
      <c r="AN145" s="554" t="s">
        <v>69</v>
      </c>
      <c r="AO145" s="555"/>
      <c r="AP145" s="555"/>
      <c r="AQ145" s="555"/>
      <c r="AR145" s="493">
        <v>25</v>
      </c>
      <c r="AS145" s="481"/>
      <c r="AT145" s="481"/>
      <c r="AU145" s="481"/>
      <c r="AV145" s="481"/>
      <c r="AW145" s="481"/>
      <c r="AX145" s="481"/>
      <c r="AY145" s="481"/>
      <c r="AZ145" s="481"/>
      <c r="BA145" s="494"/>
      <c r="BB145" s="481">
        <f t="shared" si="4"/>
        <v>125</v>
      </c>
      <c r="BC145" s="481"/>
      <c r="BD145" s="481"/>
      <c r="BE145" s="481"/>
      <c r="BF145" s="481"/>
      <c r="BG145" s="481"/>
      <c r="BH145" s="481"/>
      <c r="BI145" s="481"/>
      <c r="BJ145" s="481"/>
      <c r="BK145" s="481"/>
      <c r="BL145" s="481"/>
      <c r="BM145" s="482"/>
    </row>
    <row r="146" spans="1:66">
      <c r="A146" s="546" t="e">
        <f>#REF!</f>
        <v>#REF!</v>
      </c>
      <c r="B146" s="547"/>
      <c r="C146" s="548"/>
      <c r="D146" s="498" t="s">
        <v>100</v>
      </c>
      <c r="E146" s="499"/>
      <c r="F146" s="499"/>
      <c r="G146" s="500"/>
      <c r="H146" s="549" t="e">
        <f>#REF!</f>
        <v>#REF!</v>
      </c>
      <c r="I146" s="550"/>
      <c r="J146" s="550"/>
      <c r="K146" s="550"/>
      <c r="L146" s="550"/>
      <c r="M146" s="550"/>
      <c r="N146" s="550"/>
      <c r="O146" s="550"/>
      <c r="P146" s="550"/>
      <c r="Q146" s="550"/>
      <c r="R146" s="550"/>
      <c r="S146" s="550"/>
      <c r="T146" s="550"/>
      <c r="U146" s="550"/>
      <c r="V146" s="550"/>
      <c r="W146" s="550"/>
      <c r="X146" s="550"/>
      <c r="Y146" s="550"/>
      <c r="Z146" s="550"/>
      <c r="AA146" s="550"/>
      <c r="AB146" s="550"/>
      <c r="AC146" s="550"/>
      <c r="AD146" s="550"/>
      <c r="AE146" s="550"/>
      <c r="AF146" s="550"/>
      <c r="AG146" s="550"/>
      <c r="AH146" s="550"/>
      <c r="AI146" s="550"/>
      <c r="AJ146" s="550"/>
      <c r="AK146" s="550"/>
      <c r="AL146" s="550"/>
      <c r="AM146" s="551"/>
      <c r="AN146" s="554" t="s">
        <v>67</v>
      </c>
      <c r="AO146" s="555"/>
      <c r="AP146" s="555"/>
      <c r="AQ146" s="555"/>
      <c r="AR146" s="493">
        <v>90</v>
      </c>
      <c r="AS146" s="481"/>
      <c r="AT146" s="481"/>
      <c r="AU146" s="481"/>
      <c r="AV146" s="481"/>
      <c r="AW146" s="481"/>
      <c r="AX146" s="481"/>
      <c r="AY146" s="481"/>
      <c r="AZ146" s="481"/>
      <c r="BA146" s="494"/>
      <c r="BB146" s="481">
        <f t="shared" si="4"/>
        <v>360</v>
      </c>
      <c r="BC146" s="481"/>
      <c r="BD146" s="481"/>
      <c r="BE146" s="481"/>
      <c r="BF146" s="481"/>
      <c r="BG146" s="481"/>
      <c r="BH146" s="481"/>
      <c r="BI146" s="481"/>
      <c r="BJ146" s="481"/>
      <c r="BK146" s="481"/>
      <c r="BL146" s="481"/>
      <c r="BM146" s="482"/>
    </row>
    <row r="147" spans="1:66">
      <c r="A147" s="546" t="e">
        <f>#REF!</f>
        <v>#REF!</v>
      </c>
      <c r="B147" s="547"/>
      <c r="C147" s="548"/>
      <c r="D147" s="498" t="s">
        <v>94</v>
      </c>
      <c r="E147" s="499"/>
      <c r="F147" s="499"/>
      <c r="G147" s="500"/>
      <c r="H147" s="549" t="e">
        <f>#REF!</f>
        <v>#REF!</v>
      </c>
      <c r="I147" s="550"/>
      <c r="J147" s="550"/>
      <c r="K147" s="550"/>
      <c r="L147" s="550"/>
      <c r="M147" s="550"/>
      <c r="N147" s="550"/>
      <c r="O147" s="550"/>
      <c r="P147" s="550"/>
      <c r="Q147" s="550"/>
      <c r="R147" s="550"/>
      <c r="S147" s="550"/>
      <c r="T147" s="550"/>
      <c r="U147" s="550"/>
      <c r="V147" s="550"/>
      <c r="W147" s="550"/>
      <c r="X147" s="550"/>
      <c r="Y147" s="550"/>
      <c r="Z147" s="550"/>
      <c r="AA147" s="550"/>
      <c r="AB147" s="550"/>
      <c r="AC147" s="550"/>
      <c r="AD147" s="550"/>
      <c r="AE147" s="550"/>
      <c r="AF147" s="550"/>
      <c r="AG147" s="550"/>
      <c r="AH147" s="550"/>
      <c r="AI147" s="550"/>
      <c r="AJ147" s="550"/>
      <c r="AK147" s="550"/>
      <c r="AL147" s="550"/>
      <c r="AM147" s="551"/>
      <c r="AN147" s="554" t="s">
        <v>67</v>
      </c>
      <c r="AO147" s="555"/>
      <c r="AP147" s="555"/>
      <c r="AQ147" s="555"/>
      <c r="AR147" s="493">
        <v>35</v>
      </c>
      <c r="AS147" s="481"/>
      <c r="AT147" s="481"/>
      <c r="AU147" s="481"/>
      <c r="AV147" s="481"/>
      <c r="AW147" s="481"/>
      <c r="AX147" s="481"/>
      <c r="AY147" s="481"/>
      <c r="AZ147" s="481"/>
      <c r="BA147" s="494"/>
      <c r="BB147" s="481">
        <f t="shared" si="4"/>
        <v>140</v>
      </c>
      <c r="BC147" s="481"/>
      <c r="BD147" s="481"/>
      <c r="BE147" s="481"/>
      <c r="BF147" s="481"/>
      <c r="BG147" s="481"/>
      <c r="BH147" s="481"/>
      <c r="BI147" s="481"/>
      <c r="BJ147" s="481"/>
      <c r="BK147" s="481"/>
      <c r="BL147" s="481"/>
      <c r="BM147" s="482"/>
    </row>
    <row r="148" spans="1:66">
      <c r="A148" s="546" t="e">
        <f>#REF!</f>
        <v>#REF!</v>
      </c>
      <c r="B148" s="547"/>
      <c r="C148" s="548"/>
      <c r="D148" s="498" t="s">
        <v>102</v>
      </c>
      <c r="E148" s="499"/>
      <c r="F148" s="499"/>
      <c r="G148" s="500"/>
      <c r="H148" s="549" t="e">
        <f>#REF!</f>
        <v>#REF!</v>
      </c>
      <c r="I148" s="550"/>
      <c r="J148" s="550"/>
      <c r="K148" s="550"/>
      <c r="L148" s="550"/>
      <c r="M148" s="550"/>
      <c r="N148" s="550"/>
      <c r="O148" s="550"/>
      <c r="P148" s="550"/>
      <c r="Q148" s="550"/>
      <c r="R148" s="550"/>
      <c r="S148" s="550"/>
      <c r="T148" s="550"/>
      <c r="U148" s="550"/>
      <c r="V148" s="550"/>
      <c r="W148" s="550"/>
      <c r="X148" s="550"/>
      <c r="Y148" s="550"/>
      <c r="Z148" s="550"/>
      <c r="AA148" s="550"/>
      <c r="AB148" s="550"/>
      <c r="AC148" s="550"/>
      <c r="AD148" s="550"/>
      <c r="AE148" s="550"/>
      <c r="AF148" s="550"/>
      <c r="AG148" s="550"/>
      <c r="AH148" s="550"/>
      <c r="AI148" s="550"/>
      <c r="AJ148" s="550"/>
      <c r="AK148" s="550"/>
      <c r="AL148" s="550"/>
      <c r="AM148" s="551"/>
      <c r="AN148" s="554" t="s">
        <v>95</v>
      </c>
      <c r="AO148" s="555"/>
      <c r="AP148" s="555"/>
      <c r="AQ148" s="555"/>
      <c r="AR148" s="493">
        <v>144</v>
      </c>
      <c r="AS148" s="481"/>
      <c r="AT148" s="481"/>
      <c r="AU148" s="481"/>
      <c r="AV148" s="481"/>
      <c r="AW148" s="481"/>
      <c r="AX148" s="481"/>
      <c r="AY148" s="481"/>
      <c r="AZ148" s="481"/>
      <c r="BA148" s="494"/>
      <c r="BB148" s="481">
        <f t="shared" si="4"/>
        <v>432</v>
      </c>
      <c r="BC148" s="481"/>
      <c r="BD148" s="481"/>
      <c r="BE148" s="481"/>
      <c r="BF148" s="481"/>
      <c r="BG148" s="481"/>
      <c r="BH148" s="481"/>
      <c r="BI148" s="481"/>
      <c r="BJ148" s="481"/>
      <c r="BK148" s="481"/>
      <c r="BL148" s="481"/>
      <c r="BM148" s="482"/>
    </row>
    <row r="149" spans="1:66">
      <c r="A149" s="546" t="e">
        <f>#REF!</f>
        <v>#REF!</v>
      </c>
      <c r="B149" s="547"/>
      <c r="C149" s="548"/>
      <c r="D149" s="498" t="s">
        <v>65</v>
      </c>
      <c r="E149" s="499"/>
      <c r="F149" s="499"/>
      <c r="G149" s="500"/>
      <c r="H149" s="549" t="e">
        <f>#REF!</f>
        <v>#REF!</v>
      </c>
      <c r="I149" s="550"/>
      <c r="J149" s="550"/>
      <c r="K149" s="550"/>
      <c r="L149" s="550"/>
      <c r="M149" s="550"/>
      <c r="N149" s="550"/>
      <c r="O149" s="550"/>
      <c r="P149" s="550"/>
      <c r="Q149" s="550"/>
      <c r="R149" s="550"/>
      <c r="S149" s="550"/>
      <c r="T149" s="550"/>
      <c r="U149" s="550"/>
      <c r="V149" s="550"/>
      <c r="W149" s="550"/>
      <c r="X149" s="550"/>
      <c r="Y149" s="550"/>
      <c r="Z149" s="550"/>
      <c r="AA149" s="550"/>
      <c r="AB149" s="550"/>
      <c r="AC149" s="550"/>
      <c r="AD149" s="550"/>
      <c r="AE149" s="550"/>
      <c r="AF149" s="550"/>
      <c r="AG149" s="550"/>
      <c r="AH149" s="550"/>
      <c r="AI149" s="550"/>
      <c r="AJ149" s="550"/>
      <c r="AK149" s="550"/>
      <c r="AL149" s="550"/>
      <c r="AM149" s="551"/>
      <c r="AN149" s="554" t="s">
        <v>69</v>
      </c>
      <c r="AO149" s="555"/>
      <c r="AP149" s="555"/>
      <c r="AQ149" s="555"/>
      <c r="AR149" s="495">
        <v>55</v>
      </c>
      <c r="AS149" s="496"/>
      <c r="AT149" s="496"/>
      <c r="AU149" s="496"/>
      <c r="AV149" s="496"/>
      <c r="AW149" s="496"/>
      <c r="AX149" s="496"/>
      <c r="AY149" s="496"/>
      <c r="AZ149" s="496"/>
      <c r="BA149" s="497"/>
      <c r="BB149" s="481">
        <f t="shared" si="4"/>
        <v>275</v>
      </c>
      <c r="BC149" s="481"/>
      <c r="BD149" s="481"/>
      <c r="BE149" s="481"/>
      <c r="BF149" s="481"/>
      <c r="BG149" s="481"/>
      <c r="BH149" s="481"/>
      <c r="BI149" s="481"/>
      <c r="BJ149" s="481"/>
      <c r="BK149" s="481"/>
      <c r="BL149" s="481"/>
      <c r="BM149" s="482"/>
    </row>
    <row r="150" spans="1:66">
      <c r="A150" s="546" t="e">
        <f>#REF!</f>
        <v>#REF!</v>
      </c>
      <c r="B150" s="547"/>
      <c r="C150" s="548"/>
      <c r="D150" s="498" t="s">
        <v>61</v>
      </c>
      <c r="E150" s="499"/>
      <c r="F150" s="499"/>
      <c r="G150" s="500"/>
      <c r="H150" s="549" t="e">
        <f>#REF!</f>
        <v>#REF!</v>
      </c>
      <c r="I150" s="550"/>
      <c r="J150" s="550"/>
      <c r="K150" s="550"/>
      <c r="L150" s="550"/>
      <c r="M150" s="550"/>
      <c r="N150" s="550"/>
      <c r="O150" s="550"/>
      <c r="P150" s="550"/>
      <c r="Q150" s="550"/>
      <c r="R150" s="550"/>
      <c r="S150" s="550"/>
      <c r="T150" s="550"/>
      <c r="U150" s="550"/>
      <c r="V150" s="550"/>
      <c r="W150" s="550"/>
      <c r="X150" s="550"/>
      <c r="Y150" s="550"/>
      <c r="Z150" s="550"/>
      <c r="AA150" s="550"/>
      <c r="AB150" s="550"/>
      <c r="AC150" s="550"/>
      <c r="AD150" s="550"/>
      <c r="AE150" s="550"/>
      <c r="AF150" s="550"/>
      <c r="AG150" s="550"/>
      <c r="AH150" s="550"/>
      <c r="AI150" s="550"/>
      <c r="AJ150" s="550"/>
      <c r="AK150" s="550"/>
      <c r="AL150" s="550"/>
      <c r="AM150" s="551"/>
      <c r="AN150" s="554" t="s">
        <v>67</v>
      </c>
      <c r="AO150" s="555"/>
      <c r="AP150" s="555"/>
      <c r="AQ150" s="555"/>
      <c r="AR150" s="495">
        <v>30</v>
      </c>
      <c r="AS150" s="496"/>
      <c r="AT150" s="496"/>
      <c r="AU150" s="496"/>
      <c r="AV150" s="496"/>
      <c r="AW150" s="496"/>
      <c r="AX150" s="496"/>
      <c r="AY150" s="496"/>
      <c r="AZ150" s="496"/>
      <c r="BA150" s="497"/>
      <c r="BB150" s="481">
        <f t="shared" si="4"/>
        <v>120</v>
      </c>
      <c r="BC150" s="481"/>
      <c r="BD150" s="481"/>
      <c r="BE150" s="481"/>
      <c r="BF150" s="481"/>
      <c r="BG150" s="481"/>
      <c r="BH150" s="481"/>
      <c r="BI150" s="481"/>
      <c r="BJ150" s="481"/>
      <c r="BK150" s="481"/>
      <c r="BL150" s="481"/>
      <c r="BM150" s="482"/>
    </row>
    <row r="151" spans="1:66">
      <c r="A151" s="546" t="e">
        <f>#REF!</f>
        <v>#REF!</v>
      </c>
      <c r="B151" s="547"/>
      <c r="C151" s="548"/>
      <c r="D151" s="498" t="s">
        <v>94</v>
      </c>
      <c r="E151" s="499"/>
      <c r="F151" s="499"/>
      <c r="G151" s="500"/>
      <c r="H151" s="549" t="e">
        <f>#REF!</f>
        <v>#REF!</v>
      </c>
      <c r="I151" s="550"/>
      <c r="J151" s="550"/>
      <c r="K151" s="550"/>
      <c r="L151" s="550"/>
      <c r="M151" s="550"/>
      <c r="N151" s="550"/>
      <c r="O151" s="550"/>
      <c r="P151" s="550"/>
      <c r="Q151" s="550"/>
      <c r="R151" s="550"/>
      <c r="S151" s="550"/>
      <c r="T151" s="550"/>
      <c r="U151" s="550"/>
      <c r="V151" s="550"/>
      <c r="W151" s="550"/>
      <c r="X151" s="550"/>
      <c r="Y151" s="550"/>
      <c r="Z151" s="550"/>
      <c r="AA151" s="550"/>
      <c r="AB151" s="550"/>
      <c r="AC151" s="550"/>
      <c r="AD151" s="550"/>
      <c r="AE151" s="550"/>
      <c r="AF151" s="550"/>
      <c r="AG151" s="550"/>
      <c r="AH151" s="550"/>
      <c r="AI151" s="550"/>
      <c r="AJ151" s="550"/>
      <c r="AK151" s="550"/>
      <c r="AL151" s="550"/>
      <c r="AM151" s="551"/>
      <c r="AN151" s="554" t="s">
        <v>95</v>
      </c>
      <c r="AO151" s="555"/>
      <c r="AP151" s="555"/>
      <c r="AQ151" s="555"/>
      <c r="AR151" s="493">
        <v>1930</v>
      </c>
      <c r="AS151" s="481"/>
      <c r="AT151" s="481"/>
      <c r="AU151" s="481"/>
      <c r="AV151" s="481"/>
      <c r="AW151" s="481"/>
      <c r="AX151" s="481"/>
      <c r="AY151" s="481"/>
      <c r="AZ151" s="481"/>
      <c r="BA151" s="494"/>
      <c r="BB151" s="481">
        <f t="shared" si="4"/>
        <v>5790</v>
      </c>
      <c r="BC151" s="481"/>
      <c r="BD151" s="481"/>
      <c r="BE151" s="481"/>
      <c r="BF151" s="481"/>
      <c r="BG151" s="481"/>
      <c r="BH151" s="481"/>
      <c r="BI151" s="481"/>
      <c r="BJ151" s="481"/>
      <c r="BK151" s="481"/>
      <c r="BL151" s="481"/>
      <c r="BM151" s="482"/>
    </row>
    <row r="152" spans="1:66">
      <c r="A152" s="546" t="e">
        <f>#REF!</f>
        <v>#REF!</v>
      </c>
      <c r="B152" s="547"/>
      <c r="C152" s="548"/>
      <c r="D152" s="498"/>
      <c r="E152" s="499"/>
      <c r="F152" s="499"/>
      <c r="G152" s="500"/>
      <c r="H152" s="549" t="e">
        <f>#REF!</f>
        <v>#REF!</v>
      </c>
      <c r="I152" s="550"/>
      <c r="J152" s="550"/>
      <c r="K152" s="550"/>
      <c r="L152" s="550"/>
      <c r="M152" s="550"/>
      <c r="N152" s="550"/>
      <c r="O152" s="550"/>
      <c r="P152" s="550"/>
      <c r="Q152" s="550"/>
      <c r="R152" s="550"/>
      <c r="S152" s="550"/>
      <c r="T152" s="550"/>
      <c r="U152" s="550"/>
      <c r="V152" s="550"/>
      <c r="W152" s="550"/>
      <c r="X152" s="550"/>
      <c r="Y152" s="550"/>
      <c r="Z152" s="550"/>
      <c r="AA152" s="550"/>
      <c r="AB152" s="550"/>
      <c r="AC152" s="550"/>
      <c r="AD152" s="550"/>
      <c r="AE152" s="550"/>
      <c r="AF152" s="550"/>
      <c r="AG152" s="550"/>
      <c r="AH152" s="550"/>
      <c r="AI152" s="550"/>
      <c r="AJ152" s="550"/>
      <c r="AK152" s="550"/>
      <c r="AL152" s="550"/>
      <c r="AM152" s="551"/>
      <c r="AN152" s="554"/>
      <c r="AO152" s="555"/>
      <c r="AP152" s="555"/>
      <c r="AQ152" s="555"/>
      <c r="AR152" s="493"/>
      <c r="AS152" s="481"/>
      <c r="AT152" s="481"/>
      <c r="AU152" s="481"/>
      <c r="AV152" s="481"/>
      <c r="AW152" s="481"/>
      <c r="AX152" s="481"/>
      <c r="AY152" s="481"/>
      <c r="AZ152" s="481"/>
      <c r="BA152" s="494"/>
      <c r="BB152" s="481">
        <f t="shared" si="4"/>
        <v>0</v>
      </c>
      <c r="BC152" s="481"/>
      <c r="BD152" s="481"/>
      <c r="BE152" s="481"/>
      <c r="BF152" s="481"/>
      <c r="BG152" s="481"/>
      <c r="BH152" s="481"/>
      <c r="BI152" s="481"/>
      <c r="BJ152" s="481"/>
      <c r="BK152" s="481"/>
      <c r="BL152" s="481"/>
      <c r="BM152" s="482"/>
    </row>
    <row r="153" spans="1:66">
      <c r="A153" s="546" t="e">
        <f>#REF!</f>
        <v>#REF!</v>
      </c>
      <c r="B153" s="547"/>
      <c r="C153" s="548"/>
      <c r="D153" s="498" t="s">
        <v>94</v>
      </c>
      <c r="E153" s="499"/>
      <c r="F153" s="499"/>
      <c r="G153" s="500"/>
      <c r="H153" s="549" t="e">
        <f>#REF!</f>
        <v>#REF!</v>
      </c>
      <c r="I153" s="550"/>
      <c r="J153" s="550"/>
      <c r="K153" s="550"/>
      <c r="L153" s="550"/>
      <c r="M153" s="550"/>
      <c r="N153" s="550"/>
      <c r="O153" s="550"/>
      <c r="P153" s="550"/>
      <c r="Q153" s="550"/>
      <c r="R153" s="550"/>
      <c r="S153" s="550"/>
      <c r="T153" s="550"/>
      <c r="U153" s="550"/>
      <c r="V153" s="550"/>
      <c r="W153" s="550"/>
      <c r="X153" s="550"/>
      <c r="Y153" s="550"/>
      <c r="Z153" s="550"/>
      <c r="AA153" s="550"/>
      <c r="AB153" s="550"/>
      <c r="AC153" s="550"/>
      <c r="AD153" s="550"/>
      <c r="AE153" s="550"/>
      <c r="AF153" s="550"/>
      <c r="AG153" s="550"/>
      <c r="AH153" s="550"/>
      <c r="AI153" s="550"/>
      <c r="AJ153" s="550"/>
      <c r="AK153" s="550"/>
      <c r="AL153" s="550"/>
      <c r="AM153" s="551"/>
      <c r="AN153" s="554" t="s">
        <v>70</v>
      </c>
      <c r="AO153" s="555"/>
      <c r="AP153" s="555"/>
      <c r="AQ153" s="555"/>
      <c r="AR153" s="493">
        <v>1000</v>
      </c>
      <c r="AS153" s="481"/>
      <c r="AT153" s="481"/>
      <c r="AU153" s="481"/>
      <c r="AV153" s="481"/>
      <c r="AW153" s="481"/>
      <c r="AX153" s="481"/>
      <c r="AY153" s="481"/>
      <c r="AZ153" s="481"/>
      <c r="BA153" s="494"/>
      <c r="BB153" s="481">
        <f t="shared" si="4"/>
        <v>1000</v>
      </c>
      <c r="BC153" s="481"/>
      <c r="BD153" s="481"/>
      <c r="BE153" s="481"/>
      <c r="BF153" s="481"/>
      <c r="BG153" s="481"/>
      <c r="BH153" s="481"/>
      <c r="BI153" s="481"/>
      <c r="BJ153" s="481"/>
      <c r="BK153" s="481"/>
      <c r="BL153" s="481"/>
      <c r="BM153" s="482"/>
    </row>
    <row r="154" spans="1:66">
      <c r="A154" s="546" t="e">
        <f>#REF!</f>
        <v>#REF!</v>
      </c>
      <c r="B154" s="547"/>
      <c r="C154" s="548"/>
      <c r="D154" s="490" t="s">
        <v>61</v>
      </c>
      <c r="E154" s="491"/>
      <c r="F154" s="491"/>
      <c r="G154" s="492"/>
      <c r="H154" s="549" t="e">
        <f>#REF!</f>
        <v>#REF!</v>
      </c>
      <c r="I154" s="550"/>
      <c r="J154" s="550"/>
      <c r="K154" s="550"/>
      <c r="L154" s="550"/>
      <c r="M154" s="550"/>
      <c r="N154" s="550"/>
      <c r="O154" s="550"/>
      <c r="P154" s="550"/>
      <c r="Q154" s="550"/>
      <c r="R154" s="550"/>
      <c r="S154" s="550"/>
      <c r="T154" s="550"/>
      <c r="U154" s="550"/>
      <c r="V154" s="550"/>
      <c r="W154" s="550"/>
      <c r="X154" s="550"/>
      <c r="Y154" s="550"/>
      <c r="Z154" s="550"/>
      <c r="AA154" s="550"/>
      <c r="AB154" s="550"/>
      <c r="AC154" s="550"/>
      <c r="AD154" s="550"/>
      <c r="AE154" s="550"/>
      <c r="AF154" s="550"/>
      <c r="AG154" s="550"/>
      <c r="AH154" s="550"/>
      <c r="AI154" s="550"/>
      <c r="AJ154" s="550"/>
      <c r="AK154" s="550"/>
      <c r="AL154" s="550"/>
      <c r="AM154" s="551"/>
      <c r="AN154" s="552">
        <v>3</v>
      </c>
      <c r="AO154" s="553"/>
      <c r="AP154" s="553"/>
      <c r="AQ154" s="553"/>
      <c r="AR154" s="493">
        <v>130</v>
      </c>
      <c r="AS154" s="481"/>
      <c r="AT154" s="481"/>
      <c r="AU154" s="481"/>
      <c r="AV154" s="481"/>
      <c r="AW154" s="481"/>
      <c r="AX154" s="481"/>
      <c r="AY154" s="481"/>
      <c r="AZ154" s="481"/>
      <c r="BA154" s="494"/>
      <c r="BB154" s="481">
        <f t="shared" si="4"/>
        <v>390</v>
      </c>
      <c r="BC154" s="481"/>
      <c r="BD154" s="481"/>
      <c r="BE154" s="481"/>
      <c r="BF154" s="481"/>
      <c r="BG154" s="481"/>
      <c r="BH154" s="481"/>
      <c r="BI154" s="481"/>
      <c r="BJ154" s="481"/>
      <c r="BK154" s="481"/>
      <c r="BL154" s="481"/>
      <c r="BM154" s="482"/>
    </row>
    <row r="155" spans="1:66">
      <c r="A155" s="546" t="e">
        <f>#REF!</f>
        <v>#REF!</v>
      </c>
      <c r="B155" s="547"/>
      <c r="C155" s="548"/>
      <c r="D155" s="490" t="s">
        <v>61</v>
      </c>
      <c r="E155" s="491"/>
      <c r="F155" s="491"/>
      <c r="G155" s="492"/>
      <c r="H155" s="549" t="e">
        <f>#REF!</f>
        <v>#REF!</v>
      </c>
      <c r="I155" s="550"/>
      <c r="J155" s="550"/>
      <c r="K155" s="550"/>
      <c r="L155" s="550"/>
      <c r="M155" s="550"/>
      <c r="N155" s="550"/>
      <c r="O155" s="550"/>
      <c r="P155" s="550"/>
      <c r="Q155" s="550"/>
      <c r="R155" s="550"/>
      <c r="S155" s="550"/>
      <c r="T155" s="550"/>
      <c r="U155" s="550"/>
      <c r="V155" s="550"/>
      <c r="W155" s="550"/>
      <c r="X155" s="550"/>
      <c r="Y155" s="550"/>
      <c r="Z155" s="550"/>
      <c r="AA155" s="550"/>
      <c r="AB155" s="550"/>
      <c r="AC155" s="550"/>
      <c r="AD155" s="550"/>
      <c r="AE155" s="550"/>
      <c r="AF155" s="550"/>
      <c r="AG155" s="550"/>
      <c r="AH155" s="550"/>
      <c r="AI155" s="550"/>
      <c r="AJ155" s="550"/>
      <c r="AK155" s="550"/>
      <c r="AL155" s="550"/>
      <c r="AM155" s="551"/>
      <c r="AN155" s="552">
        <v>3</v>
      </c>
      <c r="AO155" s="553"/>
      <c r="AP155" s="553"/>
      <c r="AQ155" s="553"/>
      <c r="AR155" s="493">
        <v>130</v>
      </c>
      <c r="AS155" s="481"/>
      <c r="AT155" s="481"/>
      <c r="AU155" s="481"/>
      <c r="AV155" s="481"/>
      <c r="AW155" s="481"/>
      <c r="AX155" s="481"/>
      <c r="AY155" s="481"/>
      <c r="AZ155" s="481"/>
      <c r="BA155" s="494"/>
      <c r="BB155" s="481">
        <f t="shared" si="4"/>
        <v>390</v>
      </c>
      <c r="BC155" s="481"/>
      <c r="BD155" s="481"/>
      <c r="BE155" s="481"/>
      <c r="BF155" s="481"/>
      <c r="BG155" s="481"/>
      <c r="BH155" s="481"/>
      <c r="BI155" s="481"/>
      <c r="BJ155" s="481"/>
      <c r="BK155" s="481"/>
      <c r="BL155" s="481"/>
      <c r="BM155" s="482"/>
    </row>
    <row r="156" spans="1:66">
      <c r="A156" s="546" t="e">
        <f>#REF!</f>
        <v>#REF!</v>
      </c>
      <c r="B156" s="547"/>
      <c r="C156" s="548"/>
      <c r="D156" s="490" t="s">
        <v>61</v>
      </c>
      <c r="E156" s="491"/>
      <c r="F156" s="491"/>
      <c r="G156" s="492"/>
      <c r="H156" s="549" t="e">
        <f>#REF!</f>
        <v>#REF!</v>
      </c>
      <c r="I156" s="550"/>
      <c r="J156" s="550"/>
      <c r="K156" s="550"/>
      <c r="L156" s="550"/>
      <c r="M156" s="550"/>
      <c r="N156" s="550"/>
      <c r="O156" s="550"/>
      <c r="P156" s="550"/>
      <c r="Q156" s="550"/>
      <c r="R156" s="550"/>
      <c r="S156" s="550"/>
      <c r="T156" s="550"/>
      <c r="U156" s="550"/>
      <c r="V156" s="550"/>
      <c r="W156" s="550"/>
      <c r="X156" s="550"/>
      <c r="Y156" s="550"/>
      <c r="Z156" s="550"/>
      <c r="AA156" s="550"/>
      <c r="AB156" s="550"/>
      <c r="AC156" s="550"/>
      <c r="AD156" s="550"/>
      <c r="AE156" s="550"/>
      <c r="AF156" s="550"/>
      <c r="AG156" s="550"/>
      <c r="AH156" s="550"/>
      <c r="AI156" s="550"/>
      <c r="AJ156" s="550"/>
      <c r="AK156" s="550"/>
      <c r="AL156" s="550"/>
      <c r="AM156" s="551"/>
      <c r="AN156" s="552">
        <v>3</v>
      </c>
      <c r="AO156" s="553"/>
      <c r="AP156" s="553"/>
      <c r="AQ156" s="553"/>
      <c r="AR156" s="493">
        <v>140</v>
      </c>
      <c r="AS156" s="481"/>
      <c r="AT156" s="481"/>
      <c r="AU156" s="481"/>
      <c r="AV156" s="481"/>
      <c r="AW156" s="481"/>
      <c r="AX156" s="481"/>
      <c r="AY156" s="481"/>
      <c r="AZ156" s="481"/>
      <c r="BA156" s="494"/>
      <c r="BB156" s="481">
        <f t="shared" si="4"/>
        <v>420</v>
      </c>
      <c r="BC156" s="481"/>
      <c r="BD156" s="481"/>
      <c r="BE156" s="481"/>
      <c r="BF156" s="481"/>
      <c r="BG156" s="481"/>
      <c r="BH156" s="481"/>
      <c r="BI156" s="481"/>
      <c r="BJ156" s="481"/>
      <c r="BK156" s="481"/>
      <c r="BL156" s="481"/>
      <c r="BM156" s="482"/>
    </row>
    <row r="157" spans="1:66">
      <c r="A157" s="546" t="e">
        <f>#REF!</f>
        <v>#REF!</v>
      </c>
      <c r="B157" s="547"/>
      <c r="C157" s="548"/>
      <c r="D157" s="490" t="s">
        <v>94</v>
      </c>
      <c r="E157" s="491"/>
      <c r="F157" s="491"/>
      <c r="G157" s="492"/>
      <c r="H157" s="549" t="e">
        <f>#REF!</f>
        <v>#REF!</v>
      </c>
      <c r="I157" s="550"/>
      <c r="J157" s="550"/>
      <c r="K157" s="550"/>
      <c r="L157" s="550"/>
      <c r="M157" s="550"/>
      <c r="N157" s="550"/>
      <c r="O157" s="550"/>
      <c r="P157" s="550"/>
      <c r="Q157" s="550"/>
      <c r="R157" s="550"/>
      <c r="S157" s="550"/>
      <c r="T157" s="550"/>
      <c r="U157" s="550"/>
      <c r="V157" s="550"/>
      <c r="W157" s="550"/>
      <c r="X157" s="550"/>
      <c r="Y157" s="550"/>
      <c r="Z157" s="550"/>
      <c r="AA157" s="550"/>
      <c r="AB157" s="550"/>
      <c r="AC157" s="550"/>
      <c r="AD157" s="550"/>
      <c r="AE157" s="550"/>
      <c r="AF157" s="550"/>
      <c r="AG157" s="550"/>
      <c r="AH157" s="550"/>
      <c r="AI157" s="550"/>
      <c r="AJ157" s="550"/>
      <c r="AK157" s="550"/>
      <c r="AL157" s="550"/>
      <c r="AM157" s="551"/>
      <c r="AN157" s="552">
        <v>1</v>
      </c>
      <c r="AO157" s="553"/>
      <c r="AP157" s="553"/>
      <c r="AQ157" s="553"/>
      <c r="AR157" s="493">
        <v>5100</v>
      </c>
      <c r="AS157" s="481"/>
      <c r="AT157" s="481"/>
      <c r="AU157" s="481"/>
      <c r="AV157" s="481"/>
      <c r="AW157" s="481"/>
      <c r="AX157" s="481"/>
      <c r="AY157" s="481"/>
      <c r="AZ157" s="481"/>
      <c r="BA157" s="494"/>
      <c r="BB157" s="481">
        <f t="shared" si="4"/>
        <v>5100</v>
      </c>
      <c r="BC157" s="481"/>
      <c r="BD157" s="481"/>
      <c r="BE157" s="481"/>
      <c r="BF157" s="481"/>
      <c r="BG157" s="481"/>
      <c r="BH157" s="481"/>
      <c r="BI157" s="481"/>
      <c r="BJ157" s="481"/>
      <c r="BK157" s="481"/>
      <c r="BL157" s="481"/>
      <c r="BM157" s="482"/>
    </row>
    <row r="158" spans="1:66">
      <c r="A158" s="546" t="e">
        <f>#REF!</f>
        <v>#REF!</v>
      </c>
      <c r="B158" s="547"/>
      <c r="C158" s="548"/>
      <c r="D158" s="490" t="s">
        <v>94</v>
      </c>
      <c r="E158" s="491"/>
      <c r="F158" s="491"/>
      <c r="G158" s="492"/>
      <c r="H158" s="549" t="e">
        <f>#REF!</f>
        <v>#REF!</v>
      </c>
      <c r="I158" s="550"/>
      <c r="J158" s="550"/>
      <c r="K158" s="550"/>
      <c r="L158" s="550"/>
      <c r="M158" s="550"/>
      <c r="N158" s="550"/>
      <c r="O158" s="550"/>
      <c r="P158" s="550"/>
      <c r="Q158" s="550"/>
      <c r="R158" s="550"/>
      <c r="S158" s="550"/>
      <c r="T158" s="550"/>
      <c r="U158" s="550"/>
      <c r="V158" s="550"/>
      <c r="W158" s="550"/>
      <c r="X158" s="550"/>
      <c r="Y158" s="550"/>
      <c r="Z158" s="550"/>
      <c r="AA158" s="550"/>
      <c r="AB158" s="550"/>
      <c r="AC158" s="550"/>
      <c r="AD158" s="550"/>
      <c r="AE158" s="550"/>
      <c r="AF158" s="550"/>
      <c r="AG158" s="550"/>
      <c r="AH158" s="550"/>
      <c r="AI158" s="550"/>
      <c r="AJ158" s="550"/>
      <c r="AK158" s="550"/>
      <c r="AL158" s="550"/>
      <c r="AM158" s="551"/>
      <c r="AN158" s="552">
        <v>1</v>
      </c>
      <c r="AO158" s="553"/>
      <c r="AP158" s="553"/>
      <c r="AQ158" s="553"/>
      <c r="AR158" s="495">
        <v>1400</v>
      </c>
      <c r="AS158" s="496"/>
      <c r="AT158" s="496"/>
      <c r="AU158" s="496"/>
      <c r="AV158" s="496"/>
      <c r="AW158" s="496"/>
      <c r="AX158" s="496"/>
      <c r="AY158" s="496"/>
      <c r="AZ158" s="496"/>
      <c r="BA158" s="497"/>
      <c r="BB158" s="481">
        <f t="shared" si="4"/>
        <v>1400</v>
      </c>
      <c r="BC158" s="481"/>
      <c r="BD158" s="481"/>
      <c r="BE158" s="481"/>
      <c r="BF158" s="481"/>
      <c r="BG158" s="481"/>
      <c r="BH158" s="481"/>
      <c r="BI158" s="481"/>
      <c r="BJ158" s="481"/>
      <c r="BK158" s="481"/>
      <c r="BL158" s="481"/>
      <c r="BM158" s="482"/>
    </row>
    <row r="159" spans="1:66">
      <c r="A159" s="472" t="e">
        <f>#REF!</f>
        <v>#REF!</v>
      </c>
      <c r="B159" s="473"/>
      <c r="C159" s="474"/>
      <c r="D159" s="459" t="s">
        <v>103</v>
      </c>
      <c r="E159" s="460"/>
      <c r="F159" s="460"/>
      <c r="G159" s="461"/>
      <c r="H159" s="475" t="e">
        <f>#REF!</f>
        <v>#REF!</v>
      </c>
      <c r="I159" s="476"/>
      <c r="J159" s="476"/>
      <c r="K159" s="476"/>
      <c r="L159" s="476"/>
      <c r="M159" s="476"/>
      <c r="N159" s="476"/>
      <c r="O159" s="476"/>
      <c r="P159" s="476"/>
      <c r="Q159" s="476"/>
      <c r="R159" s="476"/>
      <c r="S159" s="476"/>
      <c r="T159" s="476"/>
      <c r="U159" s="476"/>
      <c r="V159" s="476"/>
      <c r="W159" s="476"/>
      <c r="X159" s="476"/>
      <c r="Y159" s="476"/>
      <c r="Z159" s="476"/>
      <c r="AA159" s="476"/>
      <c r="AB159" s="476"/>
      <c r="AC159" s="476"/>
      <c r="AD159" s="476"/>
      <c r="AE159" s="476"/>
      <c r="AF159" s="476"/>
      <c r="AG159" s="476"/>
      <c r="AH159" s="476"/>
      <c r="AI159" s="476"/>
      <c r="AJ159" s="476"/>
      <c r="AK159" s="476"/>
      <c r="AL159" s="476"/>
      <c r="AM159" s="477"/>
      <c r="AN159" s="478">
        <v>6</v>
      </c>
      <c r="AO159" s="479"/>
      <c r="AP159" s="479"/>
      <c r="AQ159" s="480"/>
      <c r="AR159" s="467">
        <v>100</v>
      </c>
      <c r="AS159" s="468"/>
      <c r="AT159" s="468"/>
      <c r="AU159" s="468"/>
      <c r="AV159" s="468"/>
      <c r="AW159" s="468"/>
      <c r="AX159" s="468"/>
      <c r="AY159" s="468"/>
      <c r="AZ159" s="468"/>
      <c r="BA159" s="469"/>
      <c r="BB159" s="481">
        <f t="shared" si="4"/>
        <v>600</v>
      </c>
      <c r="BC159" s="481"/>
      <c r="BD159" s="481"/>
      <c r="BE159" s="481"/>
      <c r="BF159" s="481"/>
      <c r="BG159" s="481"/>
      <c r="BH159" s="481"/>
      <c r="BI159" s="481"/>
      <c r="BJ159" s="481"/>
      <c r="BK159" s="481"/>
      <c r="BL159" s="481"/>
      <c r="BM159" s="482"/>
      <c r="BN159" s="257">
        <f>SUM(BB130:BM159)</f>
        <v>30342</v>
      </c>
    </row>
    <row r="160" spans="1:66" ht="15.75" customHeight="1">
      <c r="A160" s="242"/>
      <c r="B160" s="243"/>
      <c r="C160" s="243"/>
      <c r="D160" s="244"/>
      <c r="E160" s="244"/>
      <c r="F160" s="244"/>
      <c r="G160" s="244"/>
      <c r="H160" s="245"/>
      <c r="I160" s="245"/>
      <c r="J160" s="245"/>
      <c r="K160" s="245"/>
      <c r="L160" s="245"/>
      <c r="M160" s="245"/>
      <c r="N160" s="245"/>
      <c r="O160" s="245"/>
      <c r="P160" s="245"/>
      <c r="Q160" s="245"/>
      <c r="R160" s="245"/>
      <c r="S160" s="245"/>
      <c r="T160" s="245"/>
      <c r="U160" s="245"/>
      <c r="V160" s="245"/>
      <c r="W160" s="245"/>
      <c r="X160" s="245"/>
      <c r="Y160" s="245"/>
      <c r="Z160" s="245"/>
      <c r="AA160" s="245"/>
      <c r="AB160" s="245"/>
      <c r="AC160" s="245"/>
      <c r="AD160" s="245"/>
      <c r="AE160" s="245"/>
      <c r="AF160" s="245"/>
      <c r="AG160" s="245"/>
      <c r="AH160" s="245"/>
      <c r="AI160" s="245"/>
      <c r="AJ160" s="245"/>
      <c r="AK160" s="245"/>
      <c r="AL160" s="245"/>
      <c r="AM160" s="245"/>
      <c r="AN160" s="483" t="s">
        <v>104</v>
      </c>
      <c r="AO160" s="483"/>
      <c r="AP160" s="483"/>
      <c r="AQ160" s="483"/>
      <c r="AR160" s="483"/>
      <c r="AS160" s="483"/>
      <c r="AT160" s="483"/>
      <c r="AU160" s="483"/>
      <c r="AV160" s="483"/>
      <c r="AW160" s="483"/>
      <c r="AX160" s="483"/>
      <c r="AY160" s="483"/>
      <c r="AZ160" s="483"/>
      <c r="BA160" s="484"/>
      <c r="BB160" s="485">
        <f>SUM(BB129:BM159)</f>
        <v>252952.2</v>
      </c>
      <c r="BC160" s="486"/>
      <c r="BD160" s="486"/>
      <c r="BE160" s="486"/>
      <c r="BF160" s="486"/>
      <c r="BG160" s="486"/>
      <c r="BH160" s="486"/>
      <c r="BI160" s="486"/>
      <c r="BJ160" s="486"/>
      <c r="BK160" s="486"/>
      <c r="BL160" s="486"/>
      <c r="BM160" s="487"/>
    </row>
    <row r="161" spans="1:65">
      <c r="A161" s="246" t="s">
        <v>76</v>
      </c>
      <c r="B161" s="247"/>
      <c r="C161" s="247"/>
      <c r="D161" s="247"/>
      <c r="E161" s="247"/>
      <c r="F161" s="247"/>
      <c r="G161" s="247"/>
      <c r="H161" s="247"/>
      <c r="I161" s="247"/>
      <c r="J161" s="247"/>
      <c r="K161" s="247"/>
      <c r="L161" s="247"/>
      <c r="M161" s="247"/>
      <c r="N161" s="247"/>
      <c r="O161" s="488"/>
      <c r="P161" s="488"/>
      <c r="Q161" s="488"/>
      <c r="R161" s="488"/>
      <c r="S161" s="488"/>
      <c r="T161" s="488"/>
      <c r="U161" s="488"/>
      <c r="V161" s="488"/>
      <c r="W161" s="488"/>
      <c r="X161" s="488"/>
      <c r="Y161" s="488"/>
      <c r="Z161" s="488"/>
      <c r="AA161" s="488"/>
      <c r="AB161" s="488"/>
      <c r="AC161" s="488"/>
      <c r="AD161" s="488"/>
      <c r="AE161" s="488"/>
      <c r="AF161" s="488"/>
      <c r="AG161" s="488"/>
      <c r="AH161" s="488"/>
      <c r="AI161" s="488"/>
      <c r="AJ161" s="488"/>
      <c r="AK161" s="488"/>
      <c r="AL161" s="488"/>
      <c r="AM161" s="488"/>
      <c r="AN161" s="488"/>
      <c r="AO161" s="488"/>
      <c r="AP161" s="488"/>
      <c r="AQ161" s="488"/>
      <c r="AR161" s="488"/>
      <c r="AS161" s="488"/>
      <c r="AT161" s="488"/>
      <c r="AU161" s="488"/>
      <c r="AV161" s="488"/>
      <c r="AW161" s="488"/>
      <c r="AX161" s="488"/>
      <c r="AY161" s="488"/>
      <c r="AZ161" s="488"/>
      <c r="BA161" s="488"/>
      <c r="BB161" s="488"/>
      <c r="BC161" s="488"/>
      <c r="BD161" s="488"/>
      <c r="BE161" s="488"/>
      <c r="BF161" s="488"/>
      <c r="BG161" s="488"/>
      <c r="BH161" s="488"/>
      <c r="BI161" s="488"/>
      <c r="BJ161" s="488"/>
      <c r="BK161" s="488"/>
      <c r="BL161" s="488"/>
      <c r="BM161" s="489"/>
    </row>
    <row r="162" spans="1:65">
      <c r="A162" s="425" t="s">
        <v>77</v>
      </c>
      <c r="B162" s="426"/>
      <c r="C162" s="426"/>
      <c r="D162" s="426"/>
      <c r="E162" s="426"/>
      <c r="F162" s="426"/>
      <c r="G162" s="426"/>
      <c r="H162" s="426"/>
      <c r="I162" s="426"/>
      <c r="J162" s="426"/>
      <c r="K162" s="426"/>
      <c r="L162" s="426"/>
      <c r="M162" s="426"/>
      <c r="N162" s="426"/>
      <c r="O162" s="426"/>
      <c r="P162" s="426"/>
      <c r="Q162" s="426"/>
      <c r="R162" s="426"/>
      <c r="S162" s="426"/>
      <c r="T162" s="426"/>
      <c r="U162" s="426"/>
      <c r="V162" s="426"/>
      <c r="W162" s="426"/>
      <c r="X162" s="426"/>
      <c r="Y162" s="426"/>
      <c r="Z162" s="426"/>
      <c r="AA162" s="426"/>
      <c r="AB162" s="426"/>
      <c r="AC162" s="426"/>
      <c r="AD162" s="426"/>
      <c r="AE162" s="426"/>
      <c r="AF162" s="426"/>
      <c r="AG162" s="426"/>
      <c r="AH162" s="426"/>
      <c r="AI162" s="426"/>
      <c r="AJ162" s="426"/>
      <c r="AK162" s="426"/>
      <c r="AL162" s="426"/>
      <c r="AM162" s="426"/>
      <c r="AN162" s="426"/>
      <c r="AO162" s="426"/>
      <c r="AP162" s="426"/>
      <c r="AQ162" s="426"/>
      <c r="AR162" s="426"/>
      <c r="AS162" s="426"/>
      <c r="AT162" s="426"/>
      <c r="AU162" s="426"/>
      <c r="AV162" s="426"/>
      <c r="AW162" s="426"/>
      <c r="AX162" s="426"/>
      <c r="AY162" s="426"/>
      <c r="AZ162" s="426"/>
      <c r="BA162" s="426"/>
      <c r="BB162" s="426"/>
      <c r="BC162" s="426"/>
      <c r="BD162" s="426"/>
      <c r="BE162" s="426"/>
      <c r="BF162" s="426"/>
      <c r="BG162" s="426"/>
      <c r="BH162" s="426"/>
      <c r="BI162" s="426"/>
      <c r="BJ162" s="426"/>
      <c r="BK162" s="426"/>
      <c r="BL162" s="426"/>
      <c r="BM162" s="427"/>
    </row>
    <row r="163" spans="1:65">
      <c r="A163" s="428"/>
      <c r="B163" s="429"/>
      <c r="C163" s="429"/>
      <c r="D163" s="429"/>
      <c r="E163" s="429"/>
      <c r="F163" s="429"/>
      <c r="G163" s="429"/>
      <c r="H163" s="429"/>
      <c r="I163" s="429"/>
      <c r="J163" s="429"/>
      <c r="K163" s="429"/>
      <c r="L163" s="429"/>
      <c r="M163" s="429"/>
      <c r="N163" s="429"/>
      <c r="O163" s="429"/>
      <c r="P163" s="429"/>
      <c r="Q163" s="429"/>
      <c r="R163" s="429"/>
      <c r="S163" s="429"/>
      <c r="T163" s="429"/>
      <c r="U163" s="429"/>
      <c r="V163" s="429"/>
      <c r="W163" s="429"/>
      <c r="X163" s="429"/>
      <c r="Y163" s="429"/>
      <c r="Z163" s="429"/>
      <c r="AA163" s="429"/>
      <c r="AB163" s="429"/>
      <c r="AC163" s="429"/>
      <c r="AD163" s="429"/>
      <c r="AE163" s="429"/>
      <c r="AF163" s="429"/>
      <c r="AG163" s="429"/>
      <c r="AH163" s="429"/>
      <c r="AI163" s="429"/>
      <c r="AJ163" s="429"/>
      <c r="AK163" s="429"/>
      <c r="AL163" s="429"/>
      <c r="AM163" s="429"/>
      <c r="AN163" s="429"/>
      <c r="AO163" s="429"/>
      <c r="AP163" s="429"/>
      <c r="AQ163" s="429"/>
      <c r="AR163" s="429"/>
      <c r="AS163" s="429"/>
      <c r="AT163" s="429"/>
      <c r="AU163" s="429"/>
      <c r="AV163" s="429"/>
      <c r="AW163" s="429"/>
      <c r="AX163" s="429"/>
      <c r="AY163" s="429"/>
      <c r="AZ163" s="429"/>
      <c r="BA163" s="429"/>
      <c r="BB163" s="429"/>
      <c r="BC163" s="429"/>
      <c r="BD163" s="429"/>
      <c r="BE163" s="429"/>
      <c r="BF163" s="429"/>
      <c r="BG163" s="429"/>
      <c r="BH163" s="429"/>
      <c r="BI163" s="429"/>
      <c r="BJ163" s="429"/>
      <c r="BK163" s="429"/>
      <c r="BL163" s="429"/>
      <c r="BM163" s="430"/>
    </row>
    <row r="164" spans="1:65" ht="5.0999999999999996" customHeight="1">
      <c r="A164" s="248"/>
      <c r="BM164" s="250"/>
    </row>
    <row r="165" spans="1:65">
      <c r="A165" s="248" t="s">
        <v>78</v>
      </c>
      <c r="AI165" s="233" t="s">
        <v>79</v>
      </c>
      <c r="BM165" s="250"/>
    </row>
    <row r="166" spans="1:65">
      <c r="A166" s="248"/>
      <c r="AK166" s="379"/>
      <c r="AL166" s="379"/>
      <c r="AM166" s="379"/>
      <c r="AN166" s="379"/>
      <c r="AO166" s="379"/>
      <c r="AP166" s="379"/>
      <c r="AQ166" s="379"/>
      <c r="AR166" s="379"/>
      <c r="AS166" s="379"/>
      <c r="AT166" s="379"/>
      <c r="AU166" s="379"/>
      <c r="AV166" s="379"/>
      <c r="AW166" s="379"/>
      <c r="AX166" s="379"/>
      <c r="AY166" s="379"/>
      <c r="AZ166" s="379"/>
      <c r="BA166" s="379"/>
      <c r="BB166" s="379"/>
      <c r="BC166" s="379"/>
      <c r="BD166" s="379"/>
      <c r="BE166" s="379"/>
      <c r="BF166" s="379"/>
      <c r="BG166" s="379"/>
      <c r="BH166" s="379"/>
      <c r="BI166" s="379"/>
      <c r="BJ166" s="379"/>
      <c r="BK166" s="379"/>
      <c r="BL166" s="379"/>
      <c r="BM166" s="380"/>
    </row>
    <row r="167" spans="1:65">
      <c r="A167" s="248"/>
      <c r="B167" s="448"/>
      <c r="C167" s="448"/>
      <c r="D167" s="448"/>
      <c r="E167" s="448"/>
      <c r="F167" s="448"/>
      <c r="G167" s="448"/>
      <c r="H167" s="448"/>
      <c r="I167" s="448"/>
      <c r="J167" s="448"/>
      <c r="K167" s="448"/>
      <c r="L167" s="448"/>
      <c r="M167" s="448"/>
      <c r="N167" s="448"/>
      <c r="O167" s="448"/>
      <c r="P167" s="448"/>
      <c r="Q167" s="448"/>
      <c r="R167" s="448"/>
      <c r="S167" s="448"/>
      <c r="T167" s="448"/>
      <c r="U167" s="448"/>
      <c r="V167" s="448"/>
      <c r="W167" s="448"/>
      <c r="X167" s="448"/>
      <c r="Y167" s="448"/>
      <c r="Z167" s="448"/>
      <c r="AA167" s="448"/>
      <c r="AI167" s="449" t="s">
        <v>80</v>
      </c>
      <c r="AJ167" s="449"/>
      <c r="AK167" s="449"/>
      <c r="AL167" s="449"/>
      <c r="AM167" s="449"/>
      <c r="AN167" s="449"/>
      <c r="AO167" s="449"/>
      <c r="AP167" s="449"/>
      <c r="AQ167" s="449"/>
      <c r="AR167" s="449"/>
      <c r="AS167" s="449"/>
      <c r="AT167" s="449"/>
      <c r="AU167" s="449"/>
      <c r="AV167" s="449"/>
      <c r="AW167" s="449"/>
      <c r="AX167" s="449"/>
      <c r="AY167" s="449"/>
      <c r="AZ167" s="449"/>
      <c r="BA167" s="449"/>
      <c r="BB167" s="449"/>
      <c r="BC167" s="449"/>
      <c r="BD167" s="449"/>
      <c r="BE167" s="449"/>
      <c r="BF167" s="449"/>
      <c r="BG167" s="449"/>
      <c r="BH167" s="449"/>
      <c r="BI167" s="449"/>
      <c r="BJ167" s="449"/>
      <c r="BK167" s="449"/>
      <c r="BL167" s="449"/>
      <c r="BM167" s="450"/>
    </row>
    <row r="168" spans="1:65">
      <c r="A168" s="248"/>
      <c r="B168" s="379" t="s">
        <v>81</v>
      </c>
      <c r="C168" s="379"/>
      <c r="D168" s="379"/>
      <c r="E168" s="379"/>
      <c r="F168" s="379"/>
      <c r="G168" s="379"/>
      <c r="H168" s="379"/>
      <c r="I168" s="379"/>
      <c r="J168" s="379"/>
      <c r="K168" s="379"/>
      <c r="L168" s="379"/>
      <c r="M168" s="379"/>
      <c r="N168" s="379"/>
      <c r="O168" s="379"/>
      <c r="P168" s="379"/>
      <c r="Q168" s="379"/>
      <c r="R168" s="379"/>
      <c r="S168" s="379"/>
      <c r="T168" s="379"/>
      <c r="U168" s="379"/>
      <c r="V168" s="379"/>
      <c r="W168" s="379"/>
      <c r="X168" s="379"/>
      <c r="Y168" s="379"/>
      <c r="Z168" s="379"/>
      <c r="AA168" s="379"/>
      <c r="AI168" s="449" t="s">
        <v>82</v>
      </c>
      <c r="AJ168" s="449"/>
      <c r="AK168" s="449"/>
      <c r="AL168" s="449"/>
      <c r="AM168" s="449"/>
      <c r="AN168" s="449"/>
      <c r="AO168" s="449"/>
      <c r="AP168" s="449"/>
      <c r="AQ168" s="449"/>
      <c r="AR168" s="449"/>
      <c r="AS168" s="449"/>
      <c r="AT168" s="449"/>
      <c r="AU168" s="449"/>
      <c r="AV168" s="449"/>
      <c r="AW168" s="449"/>
      <c r="AX168" s="449"/>
      <c r="AY168" s="449"/>
      <c r="AZ168" s="449"/>
      <c r="BA168" s="449"/>
      <c r="BB168" s="449"/>
      <c r="BC168" s="449"/>
      <c r="BD168" s="449"/>
      <c r="BE168" s="449"/>
      <c r="BF168" s="449"/>
      <c r="BG168" s="449"/>
      <c r="BH168" s="449"/>
      <c r="BI168" s="449"/>
      <c r="BJ168" s="449"/>
      <c r="BK168" s="449"/>
      <c r="BL168" s="449"/>
      <c r="BM168" s="450"/>
    </row>
    <row r="169" spans="1:65">
      <c r="A169" s="248"/>
      <c r="AI169" s="449" t="s">
        <v>83</v>
      </c>
      <c r="AJ169" s="449"/>
      <c r="AK169" s="449"/>
      <c r="AL169" s="449"/>
      <c r="AM169" s="449"/>
      <c r="AN169" s="449"/>
      <c r="AO169" s="449"/>
      <c r="AP169" s="449"/>
      <c r="AQ169" s="449"/>
      <c r="AR169" s="449"/>
      <c r="AS169" s="449"/>
      <c r="AT169" s="449"/>
      <c r="AU169" s="449"/>
      <c r="AV169" s="449"/>
      <c r="AW169" s="449"/>
      <c r="AX169" s="449"/>
      <c r="AY169" s="449"/>
      <c r="AZ169" s="449"/>
      <c r="BA169" s="449"/>
      <c r="BB169" s="449"/>
      <c r="BC169" s="449"/>
      <c r="BD169" s="449"/>
      <c r="BE169" s="449"/>
      <c r="BF169" s="449"/>
      <c r="BG169" s="449"/>
      <c r="BH169" s="449"/>
      <c r="BI169" s="449"/>
      <c r="BJ169" s="449"/>
      <c r="BK169" s="449"/>
      <c r="BL169" s="449"/>
      <c r="BM169" s="450"/>
    </row>
    <row r="170" spans="1:65">
      <c r="A170" s="248"/>
      <c r="B170" s="451" t="s">
        <v>46</v>
      </c>
      <c r="C170" s="451"/>
      <c r="D170" s="451"/>
      <c r="E170" s="451"/>
      <c r="F170" s="451"/>
      <c r="G170" s="451"/>
      <c r="H170" s="451"/>
      <c r="I170" s="451"/>
      <c r="J170" s="451"/>
      <c r="K170" s="451"/>
      <c r="L170" s="451"/>
      <c r="M170" s="451"/>
      <c r="N170" s="451"/>
      <c r="O170" s="451"/>
      <c r="P170" s="451"/>
      <c r="Q170" s="451"/>
      <c r="R170" s="451"/>
      <c r="S170" s="451"/>
      <c r="T170" s="451"/>
      <c r="U170" s="451"/>
      <c r="V170" s="451"/>
      <c r="W170" s="451"/>
      <c r="X170" s="451"/>
      <c r="Y170" s="451"/>
      <c r="Z170" s="451"/>
      <c r="AA170" s="451"/>
      <c r="BM170" s="250"/>
    </row>
    <row r="171" spans="1:65" ht="15.75">
      <c r="A171" s="452" t="s">
        <v>84</v>
      </c>
      <c r="B171" s="453"/>
      <c r="C171" s="453"/>
      <c r="D171" s="453"/>
      <c r="E171" s="453"/>
      <c r="F171" s="453"/>
      <c r="G171" s="453"/>
      <c r="H171" s="453"/>
      <c r="I171" s="453"/>
      <c r="J171" s="453"/>
      <c r="K171" s="453"/>
      <c r="L171" s="453"/>
      <c r="M171" s="453"/>
      <c r="N171" s="453"/>
      <c r="O171" s="453"/>
      <c r="P171" s="453"/>
      <c r="Q171" s="453"/>
      <c r="R171" s="453"/>
      <c r="S171" s="453"/>
      <c r="T171" s="453"/>
      <c r="U171" s="453"/>
      <c r="V171" s="453"/>
      <c r="W171" s="453"/>
      <c r="X171" s="453"/>
      <c r="Y171" s="453"/>
      <c r="Z171" s="453"/>
      <c r="AA171" s="453"/>
      <c r="AB171" s="453"/>
      <c r="AC171" s="453"/>
      <c r="AD171" s="453"/>
      <c r="AE171" s="454"/>
      <c r="AF171" s="238" t="s">
        <v>85</v>
      </c>
      <c r="AG171" s="239"/>
      <c r="AH171" s="239"/>
      <c r="AI171" s="239"/>
      <c r="AJ171" s="239"/>
      <c r="AK171" s="239"/>
      <c r="AL171" s="239"/>
      <c r="AM171" s="251"/>
      <c r="AN171" s="251"/>
      <c r="AO171" s="251"/>
      <c r="AP171" s="251"/>
      <c r="AQ171" s="251"/>
      <c r="AR171" s="251"/>
      <c r="AS171" s="251"/>
      <c r="AT171" s="251"/>
      <c r="AU171" s="251"/>
      <c r="AV171" s="251"/>
      <c r="AW171" s="251"/>
      <c r="AX171" s="251"/>
      <c r="AY171" s="251"/>
      <c r="AZ171" s="251"/>
      <c r="BA171" s="251"/>
      <c r="BB171" s="251" t="s">
        <v>105</v>
      </c>
      <c r="BC171" s="251"/>
      <c r="BD171" s="251"/>
      <c r="BE171" s="251"/>
      <c r="BF171" s="251"/>
      <c r="BG171" s="251"/>
      <c r="BH171" s="251"/>
      <c r="BI171" s="251"/>
      <c r="BJ171" s="251"/>
      <c r="BK171" s="251"/>
      <c r="BL171" s="251"/>
      <c r="BM171" s="255"/>
    </row>
    <row r="172" spans="1:65" ht="5.0999999999999996" customHeight="1">
      <c r="A172" s="455"/>
      <c r="B172" s="379"/>
      <c r="C172" s="379"/>
      <c r="D172" s="379"/>
      <c r="E172" s="379"/>
      <c r="F172" s="379"/>
      <c r="G172" s="379"/>
      <c r="H172" s="379"/>
      <c r="I172" s="379"/>
      <c r="J172" s="379"/>
      <c r="K172" s="379"/>
      <c r="L172" s="379"/>
      <c r="M172" s="379"/>
      <c r="N172" s="379"/>
      <c r="O172" s="379"/>
      <c r="P172" s="379"/>
      <c r="Q172" s="379"/>
      <c r="R172" s="379"/>
      <c r="S172" s="379"/>
      <c r="T172" s="379"/>
      <c r="U172" s="379"/>
      <c r="V172" s="379"/>
      <c r="W172" s="379"/>
      <c r="X172" s="379"/>
      <c r="Y172" s="379"/>
      <c r="Z172" s="379"/>
      <c r="AA172" s="379"/>
      <c r="AB172" s="379"/>
      <c r="AC172" s="379"/>
      <c r="AD172" s="379"/>
      <c r="AE172" s="380"/>
      <c r="AF172" s="248"/>
      <c r="BM172" s="250"/>
    </row>
    <row r="173" spans="1:65">
      <c r="A173" s="248"/>
      <c r="AE173" s="250"/>
      <c r="AF173" s="248" t="s">
        <v>86</v>
      </c>
      <c r="AT173" s="249"/>
      <c r="AU173" s="249"/>
      <c r="AV173" s="249"/>
      <c r="AW173" s="249"/>
      <c r="AX173" s="249"/>
      <c r="AY173" s="249"/>
      <c r="AZ173" s="249"/>
      <c r="BA173" s="249"/>
      <c r="BB173" s="249" t="s">
        <v>105</v>
      </c>
      <c r="BC173" s="249"/>
      <c r="BD173" s="249"/>
      <c r="BE173" s="249"/>
      <c r="BF173" s="249"/>
      <c r="BG173" s="249"/>
      <c r="BH173" s="249"/>
      <c r="BI173" s="249"/>
      <c r="BJ173" s="249"/>
      <c r="BK173" s="249"/>
      <c r="BL173" s="249"/>
      <c r="BM173" s="250"/>
    </row>
    <row r="174" spans="1:65" ht="5.0999999999999996" customHeight="1">
      <c r="A174" s="248"/>
      <c r="AE174" s="250"/>
      <c r="AF174" s="248"/>
      <c r="BM174" s="250"/>
    </row>
    <row r="175" spans="1:65" ht="15.75">
      <c r="A175" s="431" t="s">
        <v>87</v>
      </c>
      <c r="B175" s="374"/>
      <c r="C175" s="374"/>
      <c r="D175" s="374"/>
      <c r="E175" s="374"/>
      <c r="F175" s="374"/>
      <c r="G175" s="374"/>
      <c r="H175" s="374"/>
      <c r="I175" s="374"/>
      <c r="J175" s="374"/>
      <c r="K175" s="374"/>
      <c r="L175" s="374"/>
      <c r="M175" s="374"/>
      <c r="N175" s="374"/>
      <c r="O175" s="374"/>
      <c r="P175" s="374"/>
      <c r="Q175" s="374"/>
      <c r="R175" s="374"/>
      <c r="S175" s="374"/>
      <c r="T175" s="374"/>
      <c r="U175" s="374"/>
      <c r="V175" s="374"/>
      <c r="W175" s="374"/>
      <c r="X175" s="374"/>
      <c r="Y175" s="374"/>
      <c r="Z175" s="374"/>
      <c r="AA175" s="374"/>
      <c r="AB175" s="374"/>
      <c r="AC175" s="374"/>
      <c r="AD175" s="374"/>
      <c r="AE175" s="375"/>
      <c r="AF175" s="248" t="s">
        <v>88</v>
      </c>
      <c r="AM175" s="249"/>
      <c r="AN175" s="249"/>
      <c r="AO175" s="249"/>
      <c r="AP175" s="249"/>
      <c r="AQ175" s="249"/>
      <c r="AR175" s="249"/>
      <c r="AS175" s="249"/>
      <c r="AT175" s="249"/>
      <c r="AU175" s="249"/>
      <c r="AV175" s="249"/>
      <c r="AW175" s="249"/>
      <c r="AX175" s="249"/>
      <c r="AY175" s="249"/>
      <c r="AZ175" s="249"/>
      <c r="BA175" s="249"/>
      <c r="BB175" s="249"/>
      <c r="BC175" s="249"/>
      <c r="BD175" s="249"/>
      <c r="BE175" s="249"/>
      <c r="BF175" s="249"/>
      <c r="BG175" s="249"/>
      <c r="BH175" s="249"/>
      <c r="BI175" s="249"/>
      <c r="BJ175" s="249"/>
      <c r="BK175" s="249"/>
      <c r="BL175" s="249"/>
      <c r="BM175" s="250"/>
    </row>
    <row r="176" spans="1:65">
      <c r="A176" s="432" t="s">
        <v>89</v>
      </c>
      <c r="B176" s="381"/>
      <c r="C176" s="381"/>
      <c r="D176" s="381"/>
      <c r="E176" s="381"/>
      <c r="F176" s="381"/>
      <c r="G176" s="381"/>
      <c r="H176" s="381"/>
      <c r="I176" s="381"/>
      <c r="J176" s="381"/>
      <c r="K176" s="381"/>
      <c r="L176" s="381"/>
      <c r="M176" s="381"/>
      <c r="N176" s="381"/>
      <c r="O176" s="381"/>
      <c r="P176" s="381"/>
      <c r="Q176" s="381"/>
      <c r="R176" s="381"/>
      <c r="S176" s="381"/>
      <c r="T176" s="381"/>
      <c r="U176" s="381"/>
      <c r="V176" s="381"/>
      <c r="W176" s="381"/>
      <c r="X176" s="381"/>
      <c r="Y176" s="381"/>
      <c r="Z176" s="381"/>
      <c r="AA176" s="381"/>
      <c r="AB176" s="381"/>
      <c r="AC176" s="381"/>
      <c r="AD176" s="381"/>
      <c r="AE176" s="433"/>
      <c r="AF176" s="240"/>
      <c r="AG176" s="241"/>
      <c r="AH176" s="241"/>
      <c r="AI176" s="241"/>
      <c r="AJ176" s="241"/>
      <c r="AK176" s="241"/>
      <c r="AL176" s="241"/>
      <c r="AM176" s="241"/>
      <c r="AN176" s="241"/>
      <c r="AO176" s="241"/>
      <c r="AP176" s="241"/>
      <c r="AQ176" s="241"/>
      <c r="AR176" s="241"/>
      <c r="AS176" s="241"/>
      <c r="AT176" s="241"/>
      <c r="AU176" s="241"/>
      <c r="AV176" s="241"/>
      <c r="AW176" s="241"/>
      <c r="AX176" s="241"/>
      <c r="AY176" s="241"/>
      <c r="AZ176" s="241"/>
      <c r="BA176" s="241"/>
      <c r="BB176" s="241"/>
      <c r="BC176" s="241"/>
      <c r="BD176" s="241"/>
      <c r="BE176" s="241"/>
      <c r="BF176" s="241"/>
      <c r="BG176" s="241"/>
      <c r="BH176" s="241"/>
      <c r="BI176" s="241"/>
      <c r="BJ176" s="241"/>
      <c r="BK176" s="241"/>
      <c r="BL176" s="241"/>
      <c r="BM176" s="258"/>
    </row>
    <row r="177" spans="1:91" ht="20.25">
      <c r="A177" s="536" t="s">
        <v>42</v>
      </c>
      <c r="B177" s="537"/>
      <c r="C177" s="537"/>
      <c r="D177" s="537"/>
      <c r="E177" s="537"/>
      <c r="F177" s="537"/>
      <c r="G177" s="537"/>
      <c r="H177" s="537"/>
      <c r="I177" s="537"/>
      <c r="J177" s="537"/>
      <c r="K177" s="537"/>
      <c r="L177" s="537"/>
      <c r="M177" s="537"/>
      <c r="N177" s="537"/>
      <c r="O177" s="537"/>
      <c r="P177" s="537"/>
      <c r="Q177" s="537"/>
      <c r="R177" s="537"/>
      <c r="S177" s="537"/>
      <c r="T177" s="537"/>
      <c r="U177" s="537"/>
      <c r="V177" s="537"/>
      <c r="W177" s="537"/>
      <c r="X177" s="537"/>
      <c r="Y177" s="537"/>
      <c r="Z177" s="537"/>
      <c r="AA177" s="537"/>
      <c r="AB177" s="537"/>
      <c r="AC177" s="537"/>
      <c r="AD177" s="537"/>
      <c r="AE177" s="537"/>
      <c r="AF177" s="537"/>
      <c r="AG177" s="537"/>
      <c r="AH177" s="537"/>
      <c r="AI177" s="537"/>
      <c r="AJ177" s="537"/>
      <c r="AK177" s="537"/>
      <c r="AL177" s="537"/>
      <c r="AM177" s="537"/>
      <c r="AN177" s="537"/>
      <c r="AO177" s="537"/>
      <c r="AP177" s="537"/>
      <c r="AQ177" s="537"/>
      <c r="AR177" s="537"/>
      <c r="AS177" s="537"/>
      <c r="AT177" s="537"/>
      <c r="AU177" s="537"/>
      <c r="AV177" s="537"/>
      <c r="AW177" s="537"/>
      <c r="AX177" s="537"/>
      <c r="AY177" s="537"/>
      <c r="AZ177" s="537"/>
      <c r="BA177" s="537"/>
      <c r="BB177" s="537"/>
      <c r="BC177" s="537"/>
      <c r="BD177" s="537"/>
      <c r="BE177" s="537"/>
      <c r="BF177" s="537"/>
      <c r="BG177" s="537"/>
      <c r="BH177" s="537"/>
      <c r="BI177" s="537"/>
      <c r="BJ177" s="537"/>
      <c r="BK177" s="537"/>
      <c r="BL177" s="537"/>
      <c r="BM177" s="538"/>
    </row>
    <row r="178" spans="1:91" ht="15.75">
      <c r="A178" s="518" t="s">
        <v>43</v>
      </c>
      <c r="B178" s="519"/>
      <c r="C178" s="519"/>
      <c r="D178" s="519"/>
      <c r="E178" s="519"/>
      <c r="F178" s="519"/>
      <c r="G178" s="519"/>
      <c r="H178" s="519"/>
      <c r="I178" s="519"/>
      <c r="J178" s="519"/>
      <c r="K178" s="233" t="s">
        <v>9</v>
      </c>
      <c r="L178" s="539">
        <f>L119</f>
        <v>0</v>
      </c>
      <c r="M178" s="540"/>
      <c r="N178" s="540"/>
      <c r="O178" s="540"/>
      <c r="P178" s="540"/>
      <c r="Q178" s="540"/>
      <c r="R178" s="540"/>
      <c r="S178" s="540"/>
      <c r="T178" s="540"/>
      <c r="U178" s="540"/>
      <c r="V178" s="540"/>
      <c r="W178" s="540"/>
      <c r="X178" s="540"/>
      <c r="Y178" s="540"/>
      <c r="Z178" s="540"/>
      <c r="AA178" s="540"/>
      <c r="AB178" s="540"/>
      <c r="AC178" s="540"/>
      <c r="AD178" s="540"/>
      <c r="AE178" s="540"/>
      <c r="AF178" s="540"/>
      <c r="AG178" s="540"/>
      <c r="AH178" s="540"/>
      <c r="AI178" s="540"/>
      <c r="AJ178" s="540"/>
      <c r="AK178" s="540"/>
      <c r="AL178" s="540"/>
      <c r="AM178" s="540"/>
      <c r="AN178" s="540"/>
      <c r="AO178" s="541"/>
      <c r="AP178" s="234" t="s">
        <v>44</v>
      </c>
      <c r="AQ178" s="235"/>
      <c r="AR178" s="235"/>
      <c r="AS178" s="235"/>
      <c r="AT178" s="235"/>
      <c r="AV178" s="233" t="s">
        <v>9</v>
      </c>
      <c r="AW178" s="542" t="e">
        <f>AW2</f>
        <v>#REF!</v>
      </c>
      <c r="AX178" s="542"/>
      <c r="AY178" s="542"/>
      <c r="AZ178" s="542"/>
      <c r="BA178" s="542"/>
      <c r="BB178" s="542"/>
      <c r="BC178" s="542"/>
      <c r="BD178" s="542"/>
      <c r="BE178" s="542"/>
      <c r="BF178" s="542"/>
      <c r="BG178" s="542"/>
      <c r="BH178" s="542"/>
      <c r="BI178" s="542"/>
      <c r="BJ178" s="542"/>
      <c r="BK178" s="542"/>
      <c r="BL178" s="542"/>
      <c r="BM178" s="543"/>
      <c r="BP178" s="254"/>
      <c r="BQ178" s="254"/>
    </row>
    <row r="179" spans="1:91" ht="15.75">
      <c r="A179" s="518" t="s">
        <v>45</v>
      </c>
      <c r="B179" s="519"/>
      <c r="C179" s="519"/>
      <c r="D179" s="519"/>
      <c r="E179" s="519"/>
      <c r="F179" s="519"/>
      <c r="G179" s="519"/>
      <c r="H179" s="519"/>
      <c r="I179" s="519"/>
      <c r="J179" s="519"/>
      <c r="K179" s="233" t="s">
        <v>9</v>
      </c>
      <c r="L179" s="520">
        <f>L120</f>
        <v>0</v>
      </c>
      <c r="M179" s="521"/>
      <c r="N179" s="521"/>
      <c r="O179" s="521"/>
      <c r="P179" s="521"/>
      <c r="Q179" s="521"/>
      <c r="R179" s="521"/>
      <c r="S179" s="521"/>
      <c r="T179" s="521"/>
      <c r="U179" s="521"/>
      <c r="V179" s="521"/>
      <c r="W179" s="521"/>
      <c r="X179" s="521"/>
      <c r="Y179" s="521"/>
      <c r="Z179" s="521"/>
      <c r="AA179" s="521"/>
      <c r="AB179" s="521"/>
      <c r="AC179" s="521"/>
      <c r="AD179" s="521"/>
      <c r="AE179" s="521"/>
      <c r="AF179" s="521"/>
      <c r="AG179" s="521"/>
      <c r="AH179" s="521"/>
      <c r="AI179" s="521"/>
      <c r="AJ179" s="521"/>
      <c r="AK179" s="521"/>
      <c r="AL179" s="521"/>
      <c r="AM179" s="521"/>
      <c r="AN179" s="521"/>
      <c r="AO179" s="522"/>
      <c r="AP179" s="236" t="s">
        <v>46</v>
      </c>
      <c r="AQ179" s="237"/>
      <c r="AR179" s="237"/>
      <c r="AS179" s="237"/>
      <c r="AT179" s="237"/>
      <c r="AU179" s="241"/>
      <c r="AV179" s="241" t="s">
        <v>9</v>
      </c>
      <c r="AW179" s="544">
        <f>AW3</f>
        <v>40953</v>
      </c>
      <c r="AX179" s="544"/>
      <c r="AY179" s="544"/>
      <c r="AZ179" s="544"/>
      <c r="BA179" s="544"/>
      <c r="BB179" s="544"/>
      <c r="BC179" s="544"/>
      <c r="BD179" s="544"/>
      <c r="BE179" s="544"/>
      <c r="BF179" s="544"/>
      <c r="BG179" s="544"/>
      <c r="BH179" s="544"/>
      <c r="BI179" s="544"/>
      <c r="BJ179" s="544"/>
      <c r="BK179" s="544"/>
      <c r="BL179" s="544"/>
      <c r="BM179" s="545"/>
      <c r="BZ179" s="517"/>
      <c r="CA179" s="517"/>
      <c r="CB179" s="517"/>
      <c r="CC179" s="517"/>
      <c r="CD179" s="517"/>
      <c r="CE179" s="517"/>
      <c r="CF179" s="517"/>
      <c r="CG179" s="517"/>
      <c r="CH179" s="517"/>
      <c r="CI179" s="517"/>
      <c r="CJ179" s="517"/>
      <c r="CK179" s="517"/>
      <c r="CL179" s="517"/>
      <c r="CM179" s="517"/>
    </row>
    <row r="180" spans="1:91" ht="15.75">
      <c r="A180" s="518" t="s">
        <v>47</v>
      </c>
      <c r="B180" s="519"/>
      <c r="C180" s="519"/>
      <c r="D180" s="519"/>
      <c r="E180" s="519"/>
      <c r="F180" s="519"/>
      <c r="G180" s="519"/>
      <c r="H180" s="519"/>
      <c r="I180" s="519"/>
      <c r="J180" s="519"/>
      <c r="K180" s="233" t="s">
        <v>9</v>
      </c>
      <c r="L180" s="520">
        <f>L121</f>
        <v>0</v>
      </c>
      <c r="M180" s="521"/>
      <c r="N180" s="521"/>
      <c r="O180" s="521"/>
      <c r="P180" s="521"/>
      <c r="Q180" s="521"/>
      <c r="R180" s="521"/>
      <c r="S180" s="521"/>
      <c r="T180" s="521"/>
      <c r="U180" s="521"/>
      <c r="V180" s="521"/>
      <c r="W180" s="521"/>
      <c r="X180" s="521"/>
      <c r="Y180" s="521"/>
      <c r="Z180" s="521"/>
      <c r="AA180" s="521"/>
      <c r="AB180" s="521"/>
      <c r="AC180" s="521"/>
      <c r="AD180" s="521"/>
      <c r="AE180" s="521"/>
      <c r="AF180" s="521"/>
      <c r="AG180" s="521"/>
      <c r="AH180" s="521"/>
      <c r="AI180" s="521"/>
      <c r="AJ180" s="521"/>
      <c r="AK180" s="521"/>
      <c r="AL180" s="521"/>
      <c r="AM180" s="521"/>
      <c r="AN180" s="521"/>
      <c r="AO180" s="522"/>
      <c r="AP180" s="252" t="s">
        <v>48</v>
      </c>
      <c r="AQ180" s="253"/>
      <c r="AR180" s="253"/>
      <c r="AS180" s="253"/>
      <c r="AT180" s="253"/>
      <c r="AU180" s="253"/>
      <c r="AV180" s="253"/>
      <c r="AW180" s="253"/>
      <c r="AX180" s="253"/>
      <c r="AY180" s="253"/>
      <c r="AZ180" s="253"/>
      <c r="BA180" s="253"/>
      <c r="BB180" s="253"/>
      <c r="BC180" s="239"/>
      <c r="BD180" s="239"/>
      <c r="BE180" s="239"/>
      <c r="BF180" s="239"/>
      <c r="BG180" s="239"/>
      <c r="BH180" s="239"/>
      <c r="BI180" s="239"/>
      <c r="BJ180" s="239"/>
      <c r="BK180" s="239"/>
      <c r="BL180" s="239"/>
      <c r="BM180" s="255"/>
    </row>
    <row r="181" spans="1:91" ht="15.75">
      <c r="A181" s="523" t="s">
        <v>49</v>
      </c>
      <c r="B181" s="524"/>
      <c r="C181" s="524"/>
      <c r="D181" s="524"/>
      <c r="E181" s="524"/>
      <c r="F181" s="524"/>
      <c r="G181" s="524"/>
      <c r="H181" s="524"/>
      <c r="I181" s="524"/>
      <c r="J181" s="524"/>
      <c r="K181" s="241" t="s">
        <v>9</v>
      </c>
      <c r="L181" s="525">
        <f>L122</f>
        <v>0</v>
      </c>
      <c r="M181" s="526"/>
      <c r="N181" s="526"/>
      <c r="O181" s="526"/>
      <c r="P181" s="526"/>
      <c r="Q181" s="526"/>
      <c r="R181" s="526"/>
      <c r="S181" s="526"/>
      <c r="T181" s="526"/>
      <c r="U181" s="526"/>
      <c r="V181" s="526"/>
      <c r="W181" s="526"/>
      <c r="X181" s="526"/>
      <c r="Y181" s="526"/>
      <c r="Z181" s="526"/>
      <c r="AA181" s="526"/>
      <c r="AB181" s="526"/>
      <c r="AC181" s="526"/>
      <c r="AD181" s="526"/>
      <c r="AE181" s="526"/>
      <c r="AF181" s="526"/>
      <c r="AG181" s="526"/>
      <c r="AH181" s="526"/>
      <c r="AI181" s="526"/>
      <c r="AJ181" s="526"/>
      <c r="AK181" s="526"/>
      <c r="AL181" s="526"/>
      <c r="AM181" s="526"/>
      <c r="AN181" s="526"/>
      <c r="AO181" s="527"/>
      <c r="AP181" s="528" t="s">
        <v>50</v>
      </c>
      <c r="AQ181" s="529"/>
      <c r="AR181" s="529"/>
      <c r="AS181" s="529"/>
      <c r="AT181" s="529"/>
      <c r="AU181" s="529"/>
      <c r="AV181" s="529"/>
      <c r="AW181" s="529"/>
      <c r="AX181" s="529"/>
      <c r="AY181" s="529"/>
      <c r="AZ181" s="529"/>
      <c r="BA181" s="529"/>
      <c r="BB181" s="529"/>
      <c r="BC181" s="529"/>
      <c r="BD181" s="529"/>
      <c r="BE181" s="529"/>
      <c r="BF181" s="529"/>
      <c r="BG181" s="529"/>
      <c r="BH181" s="529"/>
      <c r="BI181" s="529"/>
      <c r="BJ181" s="529"/>
      <c r="BK181" s="529"/>
      <c r="BL181" s="529"/>
      <c r="BM181" s="530"/>
    </row>
    <row r="182" spans="1:91" ht="15" customHeight="1">
      <c r="A182" s="238" t="s">
        <v>51</v>
      </c>
      <c r="B182" s="239"/>
      <c r="C182" s="239"/>
      <c r="D182" s="239"/>
      <c r="E182" s="239"/>
      <c r="F182" s="239"/>
      <c r="G182" s="239"/>
      <c r="H182" s="239"/>
      <c r="I182" s="531" t="s">
        <v>52</v>
      </c>
      <c r="J182" s="531"/>
      <c r="K182" s="531"/>
      <c r="L182" s="531"/>
      <c r="M182" s="531"/>
      <c r="N182" s="531"/>
      <c r="O182" s="531"/>
      <c r="P182" s="531"/>
      <c r="Q182" s="531"/>
      <c r="R182" s="531"/>
      <c r="S182" s="531"/>
      <c r="T182" s="531"/>
      <c r="U182" s="531"/>
      <c r="V182" s="531"/>
      <c r="W182" s="531"/>
      <c r="X182" s="531"/>
      <c r="Y182" s="531"/>
      <c r="Z182" s="531"/>
      <c r="AA182" s="531"/>
      <c r="AB182" s="531"/>
      <c r="AC182" s="531"/>
      <c r="AD182" s="531"/>
      <c r="AE182" s="531"/>
      <c r="AF182" s="531"/>
      <c r="AG182" s="531"/>
      <c r="AH182" s="531"/>
      <c r="AI182" s="531"/>
      <c r="AJ182" s="531"/>
      <c r="AK182" s="531"/>
      <c r="AL182" s="531"/>
      <c r="AM182" s="531"/>
      <c r="AN182" s="531"/>
      <c r="AO182" s="531"/>
      <c r="AP182" s="531"/>
      <c r="AQ182" s="531"/>
      <c r="AR182" s="531"/>
      <c r="AS182" s="531"/>
      <c r="AT182" s="531"/>
      <c r="AU182" s="531"/>
      <c r="AV182" s="531"/>
      <c r="AW182" s="531"/>
      <c r="AX182" s="531"/>
      <c r="AY182" s="531"/>
      <c r="AZ182" s="531"/>
      <c r="BA182" s="531"/>
      <c r="BB182" s="531"/>
      <c r="BC182" s="531"/>
      <c r="BD182" s="531"/>
      <c r="BE182" s="531"/>
      <c r="BF182" s="531"/>
      <c r="BG182" s="531"/>
      <c r="BH182" s="531"/>
      <c r="BI182" s="531"/>
      <c r="BJ182" s="531"/>
      <c r="BK182" s="531"/>
      <c r="BL182" s="531"/>
      <c r="BM182" s="532"/>
      <c r="BN182" s="256"/>
      <c r="BO182" s="256"/>
    </row>
    <row r="183" spans="1:91">
      <c r="A183" s="238" t="s">
        <v>53</v>
      </c>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c r="AA183" s="239"/>
      <c r="AB183" s="239"/>
      <c r="AC183" s="239"/>
      <c r="AD183" s="239"/>
      <c r="AE183" s="533" t="s">
        <v>54</v>
      </c>
      <c r="AF183" s="534"/>
      <c r="AG183" s="534"/>
      <c r="AH183" s="534"/>
      <c r="AI183" s="534"/>
      <c r="AJ183" s="534"/>
      <c r="AK183" s="534"/>
      <c r="AL183" s="534"/>
      <c r="AM183" s="534"/>
      <c r="AN183" s="534"/>
      <c r="AO183" s="534"/>
      <c r="AP183" s="534"/>
      <c r="AQ183" s="534"/>
      <c r="AR183" s="534"/>
      <c r="AS183" s="534"/>
      <c r="AT183" s="534"/>
      <c r="AU183" s="534"/>
      <c r="AV183" s="534"/>
      <c r="AW183" s="534"/>
      <c r="AX183" s="534"/>
      <c r="AY183" s="534"/>
      <c r="AZ183" s="534"/>
      <c r="BA183" s="534"/>
      <c r="BB183" s="534"/>
      <c r="BC183" s="534"/>
      <c r="BD183" s="534"/>
      <c r="BE183" s="534"/>
      <c r="BF183" s="534"/>
      <c r="BG183" s="534"/>
      <c r="BH183" s="534"/>
      <c r="BI183" s="534"/>
      <c r="BJ183" s="534"/>
      <c r="BK183" s="534"/>
      <c r="BL183" s="534"/>
      <c r="BM183" s="535"/>
    </row>
    <row r="184" spans="1:91">
      <c r="A184" s="528" t="s">
        <v>55</v>
      </c>
      <c r="B184" s="529"/>
      <c r="C184" s="529"/>
      <c r="D184" s="529"/>
      <c r="E184" s="529"/>
      <c r="F184" s="529"/>
      <c r="G184" s="529"/>
      <c r="H184" s="529"/>
      <c r="I184" s="529"/>
      <c r="J184" s="529"/>
      <c r="K184" s="529"/>
      <c r="L184" s="529"/>
      <c r="M184" s="529"/>
      <c r="N184" s="529"/>
      <c r="O184" s="529"/>
      <c r="P184" s="529"/>
      <c r="Q184" s="529"/>
      <c r="R184" s="529"/>
      <c r="S184" s="529"/>
      <c r="T184" s="529"/>
      <c r="U184" s="529"/>
      <c r="V184" s="529"/>
      <c r="W184" s="529"/>
      <c r="X184" s="529"/>
      <c r="Y184" s="529"/>
      <c r="Z184" s="529"/>
      <c r="AA184" s="529"/>
      <c r="AB184" s="529"/>
      <c r="AC184" s="529"/>
      <c r="AD184" s="529"/>
      <c r="AE184" s="528" t="s">
        <v>56</v>
      </c>
      <c r="AF184" s="529"/>
      <c r="AG184" s="529"/>
      <c r="AH184" s="529"/>
      <c r="AI184" s="529"/>
      <c r="AJ184" s="529"/>
      <c r="AK184" s="529"/>
      <c r="AL184" s="529"/>
      <c r="AM184" s="529"/>
      <c r="AN184" s="529"/>
      <c r="AO184" s="529"/>
      <c r="AP184" s="529"/>
      <c r="AQ184" s="529"/>
      <c r="AR184" s="529"/>
      <c r="AS184" s="529"/>
      <c r="AT184" s="529"/>
      <c r="AU184" s="529"/>
      <c r="AV184" s="529"/>
      <c r="AW184" s="529"/>
      <c r="AX184" s="529"/>
      <c r="AY184" s="529"/>
      <c r="AZ184" s="529"/>
      <c r="BA184" s="529"/>
      <c r="BB184" s="529"/>
      <c r="BC184" s="529"/>
      <c r="BD184" s="529"/>
      <c r="BE184" s="529"/>
      <c r="BF184" s="529"/>
      <c r="BG184" s="529"/>
      <c r="BH184" s="529"/>
      <c r="BI184" s="529"/>
      <c r="BJ184" s="529"/>
      <c r="BK184" s="529"/>
      <c r="BL184" s="529"/>
      <c r="BM184" s="530"/>
    </row>
    <row r="185" spans="1:91">
      <c r="A185" s="240" t="s">
        <v>57</v>
      </c>
      <c r="B185" s="241"/>
      <c r="C185" s="241"/>
      <c r="D185" s="241"/>
      <c r="E185" s="241"/>
      <c r="F185" s="241"/>
      <c r="G185" s="241"/>
      <c r="H185" s="241"/>
      <c r="I185" s="241"/>
      <c r="J185" s="241"/>
      <c r="K185" s="501"/>
      <c r="L185" s="501"/>
      <c r="M185" s="501"/>
      <c r="N185" s="501"/>
      <c r="O185" s="501"/>
      <c r="P185" s="501"/>
      <c r="Q185" s="501"/>
      <c r="R185" s="501"/>
      <c r="S185" s="501"/>
      <c r="T185" s="501"/>
      <c r="U185" s="501"/>
      <c r="V185" s="501"/>
      <c r="W185" s="501"/>
      <c r="X185" s="501"/>
      <c r="Y185" s="501"/>
      <c r="Z185" s="501"/>
      <c r="AA185" s="501"/>
      <c r="AB185" s="501"/>
      <c r="AC185" s="501"/>
      <c r="AD185" s="502"/>
      <c r="AE185" s="240" t="s">
        <v>58</v>
      </c>
      <c r="AF185" s="241"/>
      <c r="AG185" s="241"/>
      <c r="AH185" s="241"/>
      <c r="AI185" s="241"/>
      <c r="AJ185" s="241"/>
      <c r="AK185" s="241"/>
      <c r="AL185" s="241"/>
      <c r="AM185" s="241"/>
      <c r="AN185" s="241"/>
      <c r="AO185" s="241"/>
      <c r="AP185" s="381" t="s">
        <v>59</v>
      </c>
      <c r="AQ185" s="381"/>
      <c r="AR185" s="381"/>
      <c r="AS185" s="381"/>
      <c r="AT185" s="381"/>
      <c r="AU185" s="381"/>
      <c r="AV185" s="381"/>
      <c r="AW185" s="381"/>
      <c r="AX185" s="381"/>
      <c r="AY185" s="381"/>
      <c r="AZ185" s="381"/>
      <c r="BA185" s="381"/>
      <c r="BB185" s="381"/>
      <c r="BC185" s="381"/>
      <c r="BD185" s="381"/>
      <c r="BE185" s="381"/>
      <c r="BF185" s="381"/>
      <c r="BG185" s="381"/>
      <c r="BH185" s="381"/>
      <c r="BI185" s="381"/>
      <c r="BJ185" s="381"/>
      <c r="BK185" s="381"/>
      <c r="BL185" s="381"/>
      <c r="BM185" s="433"/>
    </row>
    <row r="186" spans="1:91" ht="15.75" customHeight="1">
      <c r="A186" s="434" t="s">
        <v>60</v>
      </c>
      <c r="B186" s="435"/>
      <c r="C186" s="436"/>
      <c r="D186" s="440" t="s">
        <v>25</v>
      </c>
      <c r="E186" s="440"/>
      <c r="F186" s="440"/>
      <c r="G186" s="440"/>
      <c r="H186" s="443" t="s">
        <v>23</v>
      </c>
      <c r="I186" s="443"/>
      <c r="J186" s="443"/>
      <c r="K186" s="443"/>
      <c r="L186" s="443"/>
      <c r="M186" s="443"/>
      <c r="N186" s="443"/>
      <c r="O186" s="443"/>
      <c r="P186" s="443"/>
      <c r="Q186" s="443"/>
      <c r="R186" s="443"/>
      <c r="S186" s="443"/>
      <c r="T186" s="443"/>
      <c r="U186" s="443"/>
      <c r="V186" s="443"/>
      <c r="W186" s="443"/>
      <c r="X186" s="443"/>
      <c r="Y186" s="443"/>
      <c r="Z186" s="443"/>
      <c r="AA186" s="443"/>
      <c r="AB186" s="443"/>
      <c r="AC186" s="443"/>
      <c r="AD186" s="443"/>
      <c r="AE186" s="443"/>
      <c r="AF186" s="443"/>
      <c r="AG186" s="443"/>
      <c r="AH186" s="443"/>
      <c r="AI186" s="443"/>
      <c r="AJ186" s="443"/>
      <c r="AK186" s="443"/>
      <c r="AL186" s="443"/>
      <c r="AM186" s="443"/>
      <c r="AN186" s="441" t="s">
        <v>24</v>
      </c>
      <c r="AO186" s="441"/>
      <c r="AP186" s="441"/>
      <c r="AQ186" s="442"/>
      <c r="AR186" s="444" t="s">
        <v>26</v>
      </c>
      <c r="AS186" s="361"/>
      <c r="AT186" s="361"/>
      <c r="AU186" s="361"/>
      <c r="AV186" s="361"/>
      <c r="AW186" s="361"/>
      <c r="AX186" s="361"/>
      <c r="AY186" s="361"/>
      <c r="AZ186" s="361"/>
      <c r="BA186" s="363"/>
      <c r="BB186" s="444" t="s">
        <v>27</v>
      </c>
      <c r="BC186" s="361"/>
      <c r="BD186" s="361"/>
      <c r="BE186" s="361"/>
      <c r="BF186" s="361"/>
      <c r="BG186" s="361"/>
      <c r="BH186" s="361"/>
      <c r="BI186" s="361"/>
      <c r="BJ186" s="361"/>
      <c r="BK186" s="361"/>
      <c r="BL186" s="361"/>
      <c r="BM186" s="363"/>
    </row>
    <row r="187" spans="1:91">
      <c r="A187" s="437"/>
      <c r="B187" s="438"/>
      <c r="C187" s="439"/>
      <c r="D187" s="368"/>
      <c r="E187" s="368"/>
      <c r="F187" s="368"/>
      <c r="G187" s="368"/>
      <c r="H187" s="365"/>
      <c r="I187" s="365"/>
      <c r="J187" s="365"/>
      <c r="K187" s="365"/>
      <c r="L187" s="365"/>
      <c r="M187" s="365"/>
      <c r="N187" s="365"/>
      <c r="O187" s="365"/>
      <c r="P187" s="365"/>
      <c r="Q187" s="365"/>
      <c r="R187" s="365"/>
      <c r="S187" s="365"/>
      <c r="T187" s="365"/>
      <c r="U187" s="365"/>
      <c r="V187" s="365"/>
      <c r="W187" s="365"/>
      <c r="X187" s="365"/>
      <c r="Y187" s="365"/>
      <c r="Z187" s="365"/>
      <c r="AA187" s="365"/>
      <c r="AB187" s="365"/>
      <c r="AC187" s="365"/>
      <c r="AD187" s="365"/>
      <c r="AE187" s="365"/>
      <c r="AF187" s="365"/>
      <c r="AG187" s="365"/>
      <c r="AH187" s="365"/>
      <c r="AI187" s="365"/>
      <c r="AJ187" s="365"/>
      <c r="AK187" s="365"/>
      <c r="AL187" s="365"/>
      <c r="AM187" s="365"/>
      <c r="AN187" s="351"/>
      <c r="AO187" s="351"/>
      <c r="AP187" s="351"/>
      <c r="AQ187" s="370"/>
      <c r="AR187" s="445"/>
      <c r="AS187" s="446"/>
      <c r="AT187" s="446"/>
      <c r="AU187" s="446"/>
      <c r="AV187" s="446"/>
      <c r="AW187" s="446"/>
      <c r="AX187" s="446"/>
      <c r="AY187" s="446"/>
      <c r="AZ187" s="446"/>
      <c r="BA187" s="447"/>
      <c r="BB187" s="445"/>
      <c r="BC187" s="446"/>
      <c r="BD187" s="446"/>
      <c r="BE187" s="446"/>
      <c r="BF187" s="446"/>
      <c r="BG187" s="446"/>
      <c r="BH187" s="446"/>
      <c r="BI187" s="446"/>
      <c r="BJ187" s="446"/>
      <c r="BK187" s="446"/>
      <c r="BL187" s="446"/>
      <c r="BM187" s="447"/>
    </row>
    <row r="188" spans="1:91" ht="15.75">
      <c r="A188" s="259"/>
      <c r="B188" s="260"/>
      <c r="C188" s="261"/>
      <c r="D188" s="262"/>
      <c r="E188" s="263"/>
      <c r="F188" s="263"/>
      <c r="G188" s="264"/>
      <c r="H188" s="503" t="s">
        <v>90</v>
      </c>
      <c r="I188" s="504"/>
      <c r="J188" s="504"/>
      <c r="K188" s="504"/>
      <c r="L188" s="504"/>
      <c r="M188" s="504"/>
      <c r="N188" s="504"/>
      <c r="O188" s="504"/>
      <c r="P188" s="504"/>
      <c r="Q188" s="504"/>
      <c r="R188" s="504"/>
      <c r="S188" s="504"/>
      <c r="T188" s="504"/>
      <c r="U188" s="504"/>
      <c r="V188" s="504"/>
      <c r="W188" s="504"/>
      <c r="X188" s="504"/>
      <c r="Y188" s="504"/>
      <c r="Z188" s="504"/>
      <c r="AA188" s="504"/>
      <c r="AB188" s="504"/>
      <c r="AC188" s="504"/>
      <c r="AD188" s="504"/>
      <c r="AE188" s="504"/>
      <c r="AF188" s="504"/>
      <c r="AG188" s="504"/>
      <c r="AH188" s="504"/>
      <c r="AI188" s="504"/>
      <c r="AJ188" s="504"/>
      <c r="AK188" s="504"/>
      <c r="AL188" s="504"/>
      <c r="AM188" s="504"/>
      <c r="AN188" s="504"/>
      <c r="AO188" s="504"/>
      <c r="AP188" s="504"/>
      <c r="AQ188" s="504"/>
      <c r="AR188" s="504"/>
      <c r="AS188" s="504"/>
      <c r="AT188" s="504"/>
      <c r="AU188" s="504"/>
      <c r="AV188" s="504"/>
      <c r="AW188" s="504"/>
      <c r="AX188" s="504"/>
      <c r="AY188" s="504"/>
      <c r="AZ188" s="504"/>
      <c r="BA188" s="505"/>
      <c r="BB188" s="506">
        <f>BB160</f>
        <v>252952.2</v>
      </c>
      <c r="BC188" s="507"/>
      <c r="BD188" s="507"/>
      <c r="BE188" s="507"/>
      <c r="BF188" s="507"/>
      <c r="BG188" s="507"/>
      <c r="BH188" s="507"/>
      <c r="BI188" s="507"/>
      <c r="BJ188" s="507"/>
      <c r="BK188" s="507"/>
      <c r="BL188" s="507"/>
      <c r="BM188" s="508"/>
    </row>
    <row r="189" spans="1:91">
      <c r="A189" s="456" t="e">
        <f>#REF!</f>
        <v>#REF!</v>
      </c>
      <c r="B189" s="457"/>
      <c r="C189" s="458"/>
      <c r="D189" s="509" t="s">
        <v>94</v>
      </c>
      <c r="E189" s="510"/>
      <c r="F189" s="510"/>
      <c r="G189" s="511"/>
      <c r="H189" s="462" t="s">
        <v>106</v>
      </c>
      <c r="I189" s="463"/>
      <c r="J189" s="463"/>
      <c r="K189" s="463"/>
      <c r="L189" s="463"/>
      <c r="M189" s="463"/>
      <c r="N189" s="463"/>
      <c r="O189" s="463"/>
      <c r="P189" s="463"/>
      <c r="Q189" s="463"/>
      <c r="R189" s="463"/>
      <c r="S189" s="463"/>
      <c r="T189" s="463"/>
      <c r="U189" s="463"/>
      <c r="V189" s="463"/>
      <c r="W189" s="463"/>
      <c r="X189" s="463"/>
      <c r="Y189" s="463"/>
      <c r="Z189" s="463"/>
      <c r="AA189" s="463"/>
      <c r="AB189" s="463"/>
      <c r="AC189" s="463"/>
      <c r="AD189" s="463"/>
      <c r="AE189" s="463"/>
      <c r="AF189" s="463"/>
      <c r="AG189" s="463"/>
      <c r="AH189" s="463"/>
      <c r="AI189" s="463"/>
      <c r="AJ189" s="463"/>
      <c r="AK189" s="463"/>
      <c r="AL189" s="463"/>
      <c r="AM189" s="464"/>
      <c r="AN189" s="465">
        <v>2</v>
      </c>
      <c r="AO189" s="466"/>
      <c r="AP189" s="466"/>
      <c r="AQ189" s="466"/>
      <c r="AR189" s="512">
        <v>300</v>
      </c>
      <c r="AS189" s="513"/>
      <c r="AT189" s="513"/>
      <c r="AU189" s="513"/>
      <c r="AV189" s="513"/>
      <c r="AW189" s="513"/>
      <c r="AX189" s="513"/>
      <c r="AY189" s="513"/>
      <c r="AZ189" s="513"/>
      <c r="BA189" s="514"/>
      <c r="BB189" s="514">
        <f t="shared" ref="BB189:BB217" si="5">AR189*AN189</f>
        <v>600</v>
      </c>
      <c r="BC189" s="515"/>
      <c r="BD189" s="515"/>
      <c r="BE189" s="515"/>
      <c r="BF189" s="515"/>
      <c r="BG189" s="515"/>
      <c r="BH189" s="515"/>
      <c r="BI189" s="515"/>
      <c r="BJ189" s="515"/>
      <c r="BK189" s="515"/>
      <c r="BL189" s="515"/>
      <c r="BM189" s="516"/>
    </row>
    <row r="190" spans="1:91">
      <c r="A190" s="456" t="e">
        <f>#REF!</f>
        <v>#REF!</v>
      </c>
      <c r="B190" s="457"/>
      <c r="C190" s="458"/>
      <c r="D190" s="490" t="s">
        <v>107</v>
      </c>
      <c r="E190" s="491"/>
      <c r="F190" s="491"/>
      <c r="G190" s="492"/>
      <c r="H190" s="462" t="s">
        <v>108</v>
      </c>
      <c r="I190" s="463"/>
      <c r="J190" s="463"/>
      <c r="K190" s="463"/>
      <c r="L190" s="463"/>
      <c r="M190" s="463"/>
      <c r="N190" s="463"/>
      <c r="O190" s="463"/>
      <c r="P190" s="463"/>
      <c r="Q190" s="463"/>
      <c r="R190" s="463"/>
      <c r="S190" s="463"/>
      <c r="T190" s="463"/>
      <c r="U190" s="463"/>
      <c r="V190" s="463"/>
      <c r="W190" s="463"/>
      <c r="X190" s="463"/>
      <c r="Y190" s="463"/>
      <c r="Z190" s="463"/>
      <c r="AA190" s="463"/>
      <c r="AB190" s="463"/>
      <c r="AC190" s="463"/>
      <c r="AD190" s="463"/>
      <c r="AE190" s="463"/>
      <c r="AF190" s="463"/>
      <c r="AG190" s="463"/>
      <c r="AH190" s="463"/>
      <c r="AI190" s="463"/>
      <c r="AJ190" s="463"/>
      <c r="AK190" s="463"/>
      <c r="AL190" s="463"/>
      <c r="AM190" s="464"/>
      <c r="AN190" s="465">
        <v>14.2</v>
      </c>
      <c r="AO190" s="466"/>
      <c r="AP190" s="466"/>
      <c r="AQ190" s="466"/>
      <c r="AR190" s="493">
        <v>380</v>
      </c>
      <c r="AS190" s="481"/>
      <c r="AT190" s="481"/>
      <c r="AU190" s="481"/>
      <c r="AV190" s="481"/>
      <c r="AW190" s="481"/>
      <c r="AX190" s="481"/>
      <c r="AY190" s="481"/>
      <c r="AZ190" s="481"/>
      <c r="BA190" s="494"/>
      <c r="BB190" s="481">
        <f t="shared" si="5"/>
        <v>5396</v>
      </c>
      <c r="BC190" s="481"/>
      <c r="BD190" s="481"/>
      <c r="BE190" s="481"/>
      <c r="BF190" s="481"/>
      <c r="BG190" s="481"/>
      <c r="BH190" s="481"/>
      <c r="BI190" s="481"/>
      <c r="BJ190" s="481"/>
      <c r="BK190" s="481"/>
      <c r="BL190" s="481"/>
      <c r="BM190" s="482"/>
    </row>
    <row r="191" spans="1:91">
      <c r="A191" s="456"/>
      <c r="B191" s="457"/>
      <c r="C191" s="458"/>
      <c r="D191" s="490"/>
      <c r="E191" s="491"/>
      <c r="F191" s="491"/>
      <c r="G191" s="492"/>
      <c r="H191" s="462" t="s">
        <v>109</v>
      </c>
      <c r="I191" s="463"/>
      <c r="J191" s="463"/>
      <c r="K191" s="463"/>
      <c r="L191" s="463"/>
      <c r="M191" s="463"/>
      <c r="N191" s="463"/>
      <c r="O191" s="463"/>
      <c r="P191" s="463"/>
      <c r="Q191" s="463"/>
      <c r="R191" s="463"/>
      <c r="S191" s="463"/>
      <c r="T191" s="463"/>
      <c r="U191" s="463"/>
      <c r="V191" s="463"/>
      <c r="W191" s="463"/>
      <c r="X191" s="463"/>
      <c r="Y191" s="463"/>
      <c r="Z191" s="463"/>
      <c r="AA191" s="463"/>
      <c r="AB191" s="463"/>
      <c r="AC191" s="463"/>
      <c r="AD191" s="463"/>
      <c r="AE191" s="463"/>
      <c r="AF191" s="463"/>
      <c r="AG191" s="463"/>
      <c r="AH191" s="463"/>
      <c r="AI191" s="463"/>
      <c r="AJ191" s="463"/>
      <c r="AK191" s="463"/>
      <c r="AL191" s="463"/>
      <c r="AM191" s="464"/>
      <c r="AN191" s="465"/>
      <c r="AO191" s="466"/>
      <c r="AP191" s="466"/>
      <c r="AQ191" s="466"/>
      <c r="AR191" s="493"/>
      <c r="AS191" s="481"/>
      <c r="AT191" s="481"/>
      <c r="AU191" s="481"/>
      <c r="AV191" s="481"/>
      <c r="AW191" s="481"/>
      <c r="AX191" s="481"/>
      <c r="AY191" s="481"/>
      <c r="AZ191" s="481"/>
      <c r="BA191" s="494"/>
      <c r="BB191" s="481">
        <f t="shared" si="5"/>
        <v>0</v>
      </c>
      <c r="BC191" s="481"/>
      <c r="BD191" s="481"/>
      <c r="BE191" s="481"/>
      <c r="BF191" s="481"/>
      <c r="BG191" s="481"/>
      <c r="BH191" s="481"/>
      <c r="BI191" s="481"/>
      <c r="BJ191" s="481"/>
      <c r="BK191" s="481"/>
      <c r="BL191" s="481"/>
      <c r="BM191" s="482"/>
      <c r="BN191" s="257">
        <f>SUM(BB189:BM190)</f>
        <v>5996</v>
      </c>
    </row>
    <row r="192" spans="1:91">
      <c r="A192" s="456"/>
      <c r="B192" s="457"/>
      <c r="C192" s="458"/>
      <c r="D192" s="490"/>
      <c r="E192" s="491"/>
      <c r="F192" s="491"/>
      <c r="G192" s="492"/>
      <c r="H192" s="462" t="s">
        <v>110</v>
      </c>
      <c r="I192" s="463"/>
      <c r="J192" s="463"/>
      <c r="K192" s="463"/>
      <c r="L192" s="463"/>
      <c r="M192" s="463"/>
      <c r="N192" s="463"/>
      <c r="O192" s="463"/>
      <c r="P192" s="463"/>
      <c r="Q192" s="463"/>
      <c r="R192" s="463"/>
      <c r="S192" s="463"/>
      <c r="T192" s="463"/>
      <c r="U192" s="463"/>
      <c r="V192" s="463"/>
      <c r="W192" s="463"/>
      <c r="X192" s="463"/>
      <c r="Y192" s="463"/>
      <c r="Z192" s="463"/>
      <c r="AA192" s="463"/>
      <c r="AB192" s="463"/>
      <c r="AC192" s="463"/>
      <c r="AD192" s="463"/>
      <c r="AE192" s="463"/>
      <c r="AF192" s="463"/>
      <c r="AG192" s="463"/>
      <c r="AH192" s="463"/>
      <c r="AI192" s="463"/>
      <c r="AJ192" s="463"/>
      <c r="AK192" s="463"/>
      <c r="AL192" s="463"/>
      <c r="AM192" s="464"/>
      <c r="AN192" s="465"/>
      <c r="AO192" s="466"/>
      <c r="AP192" s="466"/>
      <c r="AQ192" s="466"/>
      <c r="AR192" s="493"/>
      <c r="AS192" s="481"/>
      <c r="AT192" s="481"/>
      <c r="AU192" s="481"/>
      <c r="AV192" s="481"/>
      <c r="AW192" s="481"/>
      <c r="AX192" s="481"/>
      <c r="AY192" s="481"/>
      <c r="AZ192" s="481"/>
      <c r="BA192" s="494"/>
      <c r="BB192" s="481">
        <f t="shared" si="5"/>
        <v>0</v>
      </c>
      <c r="BC192" s="481"/>
      <c r="BD192" s="481"/>
      <c r="BE192" s="481"/>
      <c r="BF192" s="481"/>
      <c r="BG192" s="481"/>
      <c r="BH192" s="481"/>
      <c r="BI192" s="481"/>
      <c r="BJ192" s="481"/>
      <c r="BK192" s="481"/>
      <c r="BL192" s="481"/>
      <c r="BM192" s="482"/>
    </row>
    <row r="193" spans="1:65">
      <c r="A193" s="456"/>
      <c r="B193" s="457"/>
      <c r="C193" s="458"/>
      <c r="D193" s="498"/>
      <c r="E193" s="499"/>
      <c r="F193" s="499"/>
      <c r="G193" s="500"/>
      <c r="H193" s="462"/>
      <c r="I193" s="463"/>
      <c r="J193" s="463"/>
      <c r="K193" s="463"/>
      <c r="L193" s="463"/>
      <c r="M193" s="463"/>
      <c r="N193" s="463"/>
      <c r="O193" s="463"/>
      <c r="P193" s="463"/>
      <c r="Q193" s="463"/>
      <c r="R193" s="463"/>
      <c r="S193" s="463"/>
      <c r="T193" s="463"/>
      <c r="U193" s="463"/>
      <c r="V193" s="463"/>
      <c r="W193" s="463"/>
      <c r="X193" s="463"/>
      <c r="Y193" s="463"/>
      <c r="Z193" s="463"/>
      <c r="AA193" s="463"/>
      <c r="AB193" s="463"/>
      <c r="AC193" s="463"/>
      <c r="AD193" s="463"/>
      <c r="AE193" s="463"/>
      <c r="AF193" s="463"/>
      <c r="AG193" s="463"/>
      <c r="AH193" s="463"/>
      <c r="AI193" s="463"/>
      <c r="AJ193" s="463"/>
      <c r="AK193" s="463"/>
      <c r="AL193" s="463"/>
      <c r="AM193" s="464"/>
      <c r="AN193" s="465"/>
      <c r="AO193" s="466"/>
      <c r="AP193" s="466"/>
      <c r="AQ193" s="466"/>
      <c r="AR193" s="493"/>
      <c r="AS193" s="481"/>
      <c r="AT193" s="481"/>
      <c r="AU193" s="481"/>
      <c r="AV193" s="481"/>
      <c r="AW193" s="481"/>
      <c r="AX193" s="481"/>
      <c r="AY193" s="481"/>
      <c r="AZ193" s="481"/>
      <c r="BA193" s="494"/>
      <c r="BB193" s="481">
        <f t="shared" si="5"/>
        <v>0</v>
      </c>
      <c r="BC193" s="481"/>
      <c r="BD193" s="481"/>
      <c r="BE193" s="481"/>
      <c r="BF193" s="481"/>
      <c r="BG193" s="481"/>
      <c r="BH193" s="481"/>
      <c r="BI193" s="481"/>
      <c r="BJ193" s="481"/>
      <c r="BK193" s="481"/>
      <c r="BL193" s="481"/>
      <c r="BM193" s="482"/>
    </row>
    <row r="194" spans="1:65">
      <c r="A194" s="456"/>
      <c r="B194" s="457"/>
      <c r="C194" s="458"/>
      <c r="D194" s="490"/>
      <c r="E194" s="491"/>
      <c r="F194" s="491"/>
      <c r="G194" s="492"/>
      <c r="H194" s="462" t="s">
        <v>111</v>
      </c>
      <c r="I194" s="463"/>
      <c r="J194" s="463"/>
      <c r="K194" s="463"/>
      <c r="L194" s="463"/>
      <c r="M194" s="463"/>
      <c r="N194" s="463"/>
      <c r="O194" s="463"/>
      <c r="P194" s="463"/>
      <c r="Q194" s="463"/>
      <c r="R194" s="463"/>
      <c r="S194" s="463"/>
      <c r="T194" s="463"/>
      <c r="U194" s="463"/>
      <c r="V194" s="463"/>
      <c r="W194" s="463"/>
      <c r="X194" s="463"/>
      <c r="Y194" s="463"/>
      <c r="Z194" s="463"/>
      <c r="AA194" s="463"/>
      <c r="AB194" s="463"/>
      <c r="AC194" s="463"/>
      <c r="AD194" s="463"/>
      <c r="AE194" s="463"/>
      <c r="AF194" s="463"/>
      <c r="AG194" s="463"/>
      <c r="AH194" s="463"/>
      <c r="AI194" s="463"/>
      <c r="AJ194" s="463"/>
      <c r="AK194" s="463"/>
      <c r="AL194" s="463"/>
      <c r="AM194" s="464"/>
      <c r="AN194" s="465"/>
      <c r="AO194" s="466"/>
      <c r="AP194" s="466"/>
      <c r="AQ194" s="466"/>
      <c r="AR194" s="493"/>
      <c r="AS194" s="481"/>
      <c r="AT194" s="481"/>
      <c r="AU194" s="481"/>
      <c r="AV194" s="481"/>
      <c r="AW194" s="481"/>
      <c r="AX194" s="481"/>
      <c r="AY194" s="481"/>
      <c r="AZ194" s="481"/>
      <c r="BA194" s="494"/>
      <c r="BB194" s="481"/>
      <c r="BC194" s="481"/>
      <c r="BD194" s="481"/>
      <c r="BE194" s="481"/>
      <c r="BF194" s="481"/>
      <c r="BG194" s="481"/>
      <c r="BH194" s="481"/>
      <c r="BI194" s="481"/>
      <c r="BJ194" s="481"/>
      <c r="BK194" s="481"/>
      <c r="BL194" s="481"/>
      <c r="BM194" s="482"/>
    </row>
    <row r="195" spans="1:65">
      <c r="A195" s="456"/>
      <c r="B195" s="457"/>
      <c r="C195" s="458"/>
      <c r="D195" s="490"/>
      <c r="E195" s="491"/>
      <c r="F195" s="491"/>
      <c r="G195" s="492"/>
      <c r="H195" s="462"/>
      <c r="I195" s="463"/>
      <c r="J195" s="463"/>
      <c r="K195" s="463"/>
      <c r="L195" s="463"/>
      <c r="M195" s="463"/>
      <c r="N195" s="463"/>
      <c r="O195" s="463"/>
      <c r="P195" s="463"/>
      <c r="Q195" s="463"/>
      <c r="R195" s="463"/>
      <c r="S195" s="463"/>
      <c r="T195" s="463"/>
      <c r="U195" s="463"/>
      <c r="V195" s="463"/>
      <c r="W195" s="463"/>
      <c r="X195" s="463"/>
      <c r="Y195" s="463"/>
      <c r="Z195" s="463"/>
      <c r="AA195" s="463"/>
      <c r="AB195" s="463"/>
      <c r="AC195" s="463"/>
      <c r="AD195" s="463"/>
      <c r="AE195" s="463"/>
      <c r="AF195" s="463"/>
      <c r="AG195" s="463"/>
      <c r="AH195" s="463"/>
      <c r="AI195" s="463"/>
      <c r="AJ195" s="463"/>
      <c r="AK195" s="463"/>
      <c r="AL195" s="463"/>
      <c r="AM195" s="464"/>
      <c r="AN195" s="465"/>
      <c r="AO195" s="466"/>
      <c r="AP195" s="466"/>
      <c r="AQ195" s="466"/>
      <c r="AR195" s="495"/>
      <c r="AS195" s="496"/>
      <c r="AT195" s="496"/>
      <c r="AU195" s="496"/>
      <c r="AV195" s="496"/>
      <c r="AW195" s="496"/>
      <c r="AX195" s="496"/>
      <c r="AY195" s="496"/>
      <c r="AZ195" s="496"/>
      <c r="BA195" s="497"/>
      <c r="BB195" s="481">
        <f t="shared" si="5"/>
        <v>0</v>
      </c>
      <c r="BC195" s="481"/>
      <c r="BD195" s="481"/>
      <c r="BE195" s="481"/>
      <c r="BF195" s="481"/>
      <c r="BG195" s="481"/>
      <c r="BH195" s="481"/>
      <c r="BI195" s="481"/>
      <c r="BJ195" s="481"/>
      <c r="BK195" s="481"/>
      <c r="BL195" s="481"/>
      <c r="BM195" s="482"/>
    </row>
    <row r="196" spans="1:65">
      <c r="A196" s="456"/>
      <c r="B196" s="457"/>
      <c r="C196" s="458"/>
      <c r="D196" s="490"/>
      <c r="E196" s="491"/>
      <c r="F196" s="491"/>
      <c r="G196" s="492"/>
      <c r="H196" s="462"/>
      <c r="I196" s="463"/>
      <c r="J196" s="463"/>
      <c r="K196" s="463"/>
      <c r="L196" s="463"/>
      <c r="M196" s="463"/>
      <c r="N196" s="463"/>
      <c r="O196" s="463"/>
      <c r="P196" s="463"/>
      <c r="Q196" s="463"/>
      <c r="R196" s="463"/>
      <c r="S196" s="463"/>
      <c r="T196" s="463"/>
      <c r="U196" s="463"/>
      <c r="V196" s="463"/>
      <c r="W196" s="463"/>
      <c r="X196" s="463"/>
      <c r="Y196" s="463"/>
      <c r="Z196" s="463"/>
      <c r="AA196" s="463"/>
      <c r="AB196" s="463"/>
      <c r="AC196" s="463"/>
      <c r="AD196" s="463"/>
      <c r="AE196" s="463"/>
      <c r="AF196" s="463"/>
      <c r="AG196" s="463"/>
      <c r="AH196" s="463"/>
      <c r="AI196" s="463"/>
      <c r="AJ196" s="463"/>
      <c r="AK196" s="463"/>
      <c r="AL196" s="463"/>
      <c r="AM196" s="464"/>
      <c r="AN196" s="465"/>
      <c r="AO196" s="466"/>
      <c r="AP196" s="466"/>
      <c r="AQ196" s="466"/>
      <c r="AR196" s="493"/>
      <c r="AS196" s="481"/>
      <c r="AT196" s="481"/>
      <c r="AU196" s="481"/>
      <c r="AV196" s="481"/>
      <c r="AW196" s="481"/>
      <c r="AX196" s="481"/>
      <c r="AY196" s="481"/>
      <c r="AZ196" s="481"/>
      <c r="BA196" s="494"/>
      <c r="BB196" s="481">
        <f t="shared" si="5"/>
        <v>0</v>
      </c>
      <c r="BC196" s="481"/>
      <c r="BD196" s="481"/>
      <c r="BE196" s="481"/>
      <c r="BF196" s="481"/>
      <c r="BG196" s="481"/>
      <c r="BH196" s="481"/>
      <c r="BI196" s="481"/>
      <c r="BJ196" s="481"/>
      <c r="BK196" s="481"/>
      <c r="BL196" s="481"/>
      <c r="BM196" s="482"/>
    </row>
    <row r="197" spans="1:65">
      <c r="A197" s="456"/>
      <c r="B197" s="457"/>
      <c r="C197" s="458"/>
      <c r="D197" s="498"/>
      <c r="E197" s="499"/>
      <c r="F197" s="499"/>
      <c r="G197" s="500"/>
      <c r="H197" s="462"/>
      <c r="I197" s="463"/>
      <c r="J197" s="463"/>
      <c r="K197" s="463"/>
      <c r="L197" s="463"/>
      <c r="M197" s="463"/>
      <c r="N197" s="463"/>
      <c r="O197" s="463"/>
      <c r="P197" s="463"/>
      <c r="Q197" s="463"/>
      <c r="R197" s="463"/>
      <c r="S197" s="463"/>
      <c r="T197" s="463"/>
      <c r="U197" s="463"/>
      <c r="V197" s="463"/>
      <c r="W197" s="463"/>
      <c r="X197" s="463"/>
      <c r="Y197" s="463"/>
      <c r="Z197" s="463"/>
      <c r="AA197" s="463"/>
      <c r="AB197" s="463"/>
      <c r="AC197" s="463"/>
      <c r="AD197" s="463"/>
      <c r="AE197" s="463"/>
      <c r="AF197" s="463"/>
      <c r="AG197" s="463"/>
      <c r="AH197" s="463"/>
      <c r="AI197" s="463"/>
      <c r="AJ197" s="463"/>
      <c r="AK197" s="463"/>
      <c r="AL197" s="463"/>
      <c r="AM197" s="464"/>
      <c r="AN197" s="465"/>
      <c r="AO197" s="466"/>
      <c r="AP197" s="466"/>
      <c r="AQ197" s="466"/>
      <c r="AR197" s="493"/>
      <c r="AS197" s="481"/>
      <c r="AT197" s="481"/>
      <c r="AU197" s="481"/>
      <c r="AV197" s="481"/>
      <c r="AW197" s="481"/>
      <c r="AX197" s="481"/>
      <c r="AY197" s="481"/>
      <c r="AZ197" s="481"/>
      <c r="BA197" s="494"/>
      <c r="BB197" s="481">
        <f t="shared" si="5"/>
        <v>0</v>
      </c>
      <c r="BC197" s="481"/>
      <c r="BD197" s="481"/>
      <c r="BE197" s="481"/>
      <c r="BF197" s="481"/>
      <c r="BG197" s="481"/>
      <c r="BH197" s="481"/>
      <c r="BI197" s="481"/>
      <c r="BJ197" s="481"/>
      <c r="BK197" s="481"/>
      <c r="BL197" s="481"/>
      <c r="BM197" s="482"/>
    </row>
    <row r="198" spans="1:65">
      <c r="A198" s="456"/>
      <c r="B198" s="457"/>
      <c r="C198" s="458"/>
      <c r="D198" s="498"/>
      <c r="E198" s="499"/>
      <c r="F198" s="499"/>
      <c r="G198" s="500"/>
      <c r="H198" s="462"/>
      <c r="I198" s="463"/>
      <c r="J198" s="463"/>
      <c r="K198" s="463"/>
      <c r="L198" s="463"/>
      <c r="M198" s="463"/>
      <c r="N198" s="463"/>
      <c r="O198" s="463"/>
      <c r="P198" s="463"/>
      <c r="Q198" s="463"/>
      <c r="R198" s="463"/>
      <c r="S198" s="463"/>
      <c r="T198" s="463"/>
      <c r="U198" s="463"/>
      <c r="V198" s="463"/>
      <c r="W198" s="463"/>
      <c r="X198" s="463"/>
      <c r="Y198" s="463"/>
      <c r="Z198" s="463"/>
      <c r="AA198" s="463"/>
      <c r="AB198" s="463"/>
      <c r="AC198" s="463"/>
      <c r="AD198" s="463"/>
      <c r="AE198" s="463"/>
      <c r="AF198" s="463"/>
      <c r="AG198" s="463"/>
      <c r="AH198" s="463"/>
      <c r="AI198" s="463"/>
      <c r="AJ198" s="463"/>
      <c r="AK198" s="463"/>
      <c r="AL198" s="463"/>
      <c r="AM198" s="464"/>
      <c r="AN198" s="465"/>
      <c r="AO198" s="466"/>
      <c r="AP198" s="466"/>
      <c r="AQ198" s="466"/>
      <c r="AR198" s="493"/>
      <c r="AS198" s="481"/>
      <c r="AT198" s="481"/>
      <c r="AU198" s="481"/>
      <c r="AV198" s="481"/>
      <c r="AW198" s="481"/>
      <c r="AX198" s="481"/>
      <c r="AY198" s="481"/>
      <c r="AZ198" s="481"/>
      <c r="BA198" s="494"/>
      <c r="BB198" s="481">
        <f t="shared" si="5"/>
        <v>0</v>
      </c>
      <c r="BC198" s="481"/>
      <c r="BD198" s="481"/>
      <c r="BE198" s="481"/>
      <c r="BF198" s="481"/>
      <c r="BG198" s="481"/>
      <c r="BH198" s="481"/>
      <c r="BI198" s="481"/>
      <c r="BJ198" s="481"/>
      <c r="BK198" s="481"/>
      <c r="BL198" s="481"/>
      <c r="BM198" s="482"/>
    </row>
    <row r="199" spans="1:65">
      <c r="A199" s="456"/>
      <c r="B199" s="457"/>
      <c r="C199" s="458"/>
      <c r="D199" s="498"/>
      <c r="E199" s="499"/>
      <c r="F199" s="499"/>
      <c r="G199" s="500"/>
      <c r="H199" s="462"/>
      <c r="I199" s="463"/>
      <c r="J199" s="463"/>
      <c r="K199" s="463"/>
      <c r="L199" s="463"/>
      <c r="M199" s="463"/>
      <c r="N199" s="463"/>
      <c r="O199" s="463"/>
      <c r="P199" s="463"/>
      <c r="Q199" s="463"/>
      <c r="R199" s="463"/>
      <c r="S199" s="463"/>
      <c r="T199" s="463"/>
      <c r="U199" s="463"/>
      <c r="V199" s="463"/>
      <c r="W199" s="463"/>
      <c r="X199" s="463"/>
      <c r="Y199" s="463"/>
      <c r="Z199" s="463"/>
      <c r="AA199" s="463"/>
      <c r="AB199" s="463"/>
      <c r="AC199" s="463"/>
      <c r="AD199" s="463"/>
      <c r="AE199" s="463"/>
      <c r="AF199" s="463"/>
      <c r="AG199" s="463"/>
      <c r="AH199" s="463"/>
      <c r="AI199" s="463"/>
      <c r="AJ199" s="463"/>
      <c r="AK199" s="463"/>
      <c r="AL199" s="463"/>
      <c r="AM199" s="464"/>
      <c r="AN199" s="465"/>
      <c r="AO199" s="466"/>
      <c r="AP199" s="466"/>
      <c r="AQ199" s="466"/>
      <c r="AR199" s="495"/>
      <c r="AS199" s="496"/>
      <c r="AT199" s="496"/>
      <c r="AU199" s="496"/>
      <c r="AV199" s="496"/>
      <c r="AW199" s="496"/>
      <c r="AX199" s="496"/>
      <c r="AY199" s="496"/>
      <c r="AZ199" s="496"/>
      <c r="BA199" s="497"/>
      <c r="BB199" s="481">
        <f t="shared" si="5"/>
        <v>0</v>
      </c>
      <c r="BC199" s="481"/>
      <c r="BD199" s="481"/>
      <c r="BE199" s="481"/>
      <c r="BF199" s="481"/>
      <c r="BG199" s="481"/>
      <c r="BH199" s="481"/>
      <c r="BI199" s="481"/>
      <c r="BJ199" s="481"/>
      <c r="BK199" s="481"/>
      <c r="BL199" s="481"/>
      <c r="BM199" s="482"/>
    </row>
    <row r="200" spans="1:65">
      <c r="A200" s="456"/>
      <c r="B200" s="457"/>
      <c r="C200" s="458"/>
      <c r="D200" s="498"/>
      <c r="E200" s="499"/>
      <c r="F200" s="499"/>
      <c r="G200" s="500"/>
      <c r="H200" s="462"/>
      <c r="I200" s="463"/>
      <c r="J200" s="463"/>
      <c r="K200" s="463"/>
      <c r="L200" s="463"/>
      <c r="M200" s="463"/>
      <c r="N200" s="463"/>
      <c r="O200" s="463"/>
      <c r="P200" s="463"/>
      <c r="Q200" s="463"/>
      <c r="R200" s="463"/>
      <c r="S200" s="463"/>
      <c r="T200" s="463"/>
      <c r="U200" s="463"/>
      <c r="V200" s="463"/>
      <c r="W200" s="463"/>
      <c r="X200" s="463"/>
      <c r="Y200" s="463"/>
      <c r="Z200" s="463"/>
      <c r="AA200" s="463"/>
      <c r="AB200" s="463"/>
      <c r="AC200" s="463"/>
      <c r="AD200" s="463"/>
      <c r="AE200" s="463"/>
      <c r="AF200" s="463"/>
      <c r="AG200" s="463"/>
      <c r="AH200" s="463"/>
      <c r="AI200" s="463"/>
      <c r="AJ200" s="463"/>
      <c r="AK200" s="463"/>
      <c r="AL200" s="463"/>
      <c r="AM200" s="464"/>
      <c r="AN200" s="465"/>
      <c r="AO200" s="466"/>
      <c r="AP200" s="466"/>
      <c r="AQ200" s="466"/>
      <c r="AR200" s="493"/>
      <c r="AS200" s="481"/>
      <c r="AT200" s="481"/>
      <c r="AU200" s="481"/>
      <c r="AV200" s="481"/>
      <c r="AW200" s="481"/>
      <c r="AX200" s="481"/>
      <c r="AY200" s="481"/>
      <c r="AZ200" s="481"/>
      <c r="BA200" s="494"/>
      <c r="BB200" s="481">
        <f t="shared" si="5"/>
        <v>0</v>
      </c>
      <c r="BC200" s="481"/>
      <c r="BD200" s="481"/>
      <c r="BE200" s="481"/>
      <c r="BF200" s="481"/>
      <c r="BG200" s="481"/>
      <c r="BH200" s="481"/>
      <c r="BI200" s="481"/>
      <c r="BJ200" s="481"/>
      <c r="BK200" s="481"/>
      <c r="BL200" s="481"/>
      <c r="BM200" s="482"/>
    </row>
    <row r="201" spans="1:65">
      <c r="A201" s="456"/>
      <c r="B201" s="457"/>
      <c r="C201" s="458"/>
      <c r="D201" s="498"/>
      <c r="E201" s="499"/>
      <c r="F201" s="499"/>
      <c r="G201" s="500"/>
      <c r="H201" s="462"/>
      <c r="I201" s="463"/>
      <c r="J201" s="463"/>
      <c r="K201" s="463"/>
      <c r="L201" s="463"/>
      <c r="M201" s="463"/>
      <c r="N201" s="463"/>
      <c r="O201" s="463"/>
      <c r="P201" s="463"/>
      <c r="Q201" s="463"/>
      <c r="R201" s="463"/>
      <c r="S201" s="463"/>
      <c r="T201" s="463"/>
      <c r="U201" s="463"/>
      <c r="V201" s="463"/>
      <c r="W201" s="463"/>
      <c r="X201" s="463"/>
      <c r="Y201" s="463"/>
      <c r="Z201" s="463"/>
      <c r="AA201" s="463"/>
      <c r="AB201" s="463"/>
      <c r="AC201" s="463"/>
      <c r="AD201" s="463"/>
      <c r="AE201" s="463"/>
      <c r="AF201" s="463"/>
      <c r="AG201" s="463"/>
      <c r="AH201" s="463"/>
      <c r="AI201" s="463"/>
      <c r="AJ201" s="463"/>
      <c r="AK201" s="463"/>
      <c r="AL201" s="463"/>
      <c r="AM201" s="464"/>
      <c r="AN201" s="465"/>
      <c r="AO201" s="466"/>
      <c r="AP201" s="466"/>
      <c r="AQ201" s="466"/>
      <c r="AR201" s="493"/>
      <c r="AS201" s="481"/>
      <c r="AT201" s="481"/>
      <c r="AU201" s="481"/>
      <c r="AV201" s="481"/>
      <c r="AW201" s="481"/>
      <c r="AX201" s="481"/>
      <c r="AY201" s="481"/>
      <c r="AZ201" s="481"/>
      <c r="BA201" s="494"/>
      <c r="BB201" s="481">
        <f t="shared" si="5"/>
        <v>0</v>
      </c>
      <c r="BC201" s="481"/>
      <c r="BD201" s="481"/>
      <c r="BE201" s="481"/>
      <c r="BF201" s="481"/>
      <c r="BG201" s="481"/>
      <c r="BH201" s="481"/>
      <c r="BI201" s="481"/>
      <c r="BJ201" s="481"/>
      <c r="BK201" s="481"/>
      <c r="BL201" s="481"/>
      <c r="BM201" s="482"/>
    </row>
    <row r="202" spans="1:65">
      <c r="A202" s="456"/>
      <c r="B202" s="457"/>
      <c r="C202" s="458"/>
      <c r="D202" s="498"/>
      <c r="E202" s="499"/>
      <c r="F202" s="499"/>
      <c r="G202" s="500"/>
      <c r="H202" s="462"/>
      <c r="I202" s="463"/>
      <c r="J202" s="463"/>
      <c r="K202" s="463"/>
      <c r="L202" s="463"/>
      <c r="M202" s="463"/>
      <c r="N202" s="463"/>
      <c r="O202" s="463"/>
      <c r="P202" s="463"/>
      <c r="Q202" s="463"/>
      <c r="R202" s="463"/>
      <c r="S202" s="463"/>
      <c r="T202" s="463"/>
      <c r="U202" s="463"/>
      <c r="V202" s="463"/>
      <c r="W202" s="463"/>
      <c r="X202" s="463"/>
      <c r="Y202" s="463"/>
      <c r="Z202" s="463"/>
      <c r="AA202" s="463"/>
      <c r="AB202" s="463"/>
      <c r="AC202" s="463"/>
      <c r="AD202" s="463"/>
      <c r="AE202" s="463"/>
      <c r="AF202" s="463"/>
      <c r="AG202" s="463"/>
      <c r="AH202" s="463"/>
      <c r="AI202" s="463"/>
      <c r="AJ202" s="463"/>
      <c r="AK202" s="463"/>
      <c r="AL202" s="463"/>
      <c r="AM202" s="464"/>
      <c r="AN202" s="465"/>
      <c r="AO202" s="466"/>
      <c r="AP202" s="466"/>
      <c r="AQ202" s="466"/>
      <c r="AR202" s="495"/>
      <c r="AS202" s="496"/>
      <c r="AT202" s="496"/>
      <c r="AU202" s="496"/>
      <c r="AV202" s="496"/>
      <c r="AW202" s="496"/>
      <c r="AX202" s="496"/>
      <c r="AY202" s="496"/>
      <c r="AZ202" s="496"/>
      <c r="BA202" s="497"/>
      <c r="BB202" s="481">
        <f t="shared" si="5"/>
        <v>0</v>
      </c>
      <c r="BC202" s="481"/>
      <c r="BD202" s="481"/>
      <c r="BE202" s="481"/>
      <c r="BF202" s="481"/>
      <c r="BG202" s="481"/>
      <c r="BH202" s="481"/>
      <c r="BI202" s="481"/>
      <c r="BJ202" s="481"/>
      <c r="BK202" s="481"/>
      <c r="BL202" s="481"/>
      <c r="BM202" s="482"/>
    </row>
    <row r="203" spans="1:65">
      <c r="A203" s="456"/>
      <c r="B203" s="457"/>
      <c r="C203" s="458"/>
      <c r="D203" s="498"/>
      <c r="E203" s="499"/>
      <c r="F203" s="499"/>
      <c r="G203" s="500"/>
      <c r="H203" s="462"/>
      <c r="I203" s="463"/>
      <c r="J203" s="463"/>
      <c r="K203" s="463"/>
      <c r="L203" s="463"/>
      <c r="M203" s="463"/>
      <c r="N203" s="463"/>
      <c r="O203" s="463"/>
      <c r="P203" s="463"/>
      <c r="Q203" s="463"/>
      <c r="R203" s="463"/>
      <c r="S203" s="463"/>
      <c r="T203" s="463"/>
      <c r="U203" s="463"/>
      <c r="V203" s="463"/>
      <c r="W203" s="463"/>
      <c r="X203" s="463"/>
      <c r="Y203" s="463"/>
      <c r="Z203" s="463"/>
      <c r="AA203" s="463"/>
      <c r="AB203" s="463"/>
      <c r="AC203" s="463"/>
      <c r="AD203" s="463"/>
      <c r="AE203" s="463"/>
      <c r="AF203" s="463"/>
      <c r="AG203" s="463"/>
      <c r="AH203" s="463"/>
      <c r="AI203" s="463"/>
      <c r="AJ203" s="463"/>
      <c r="AK203" s="463"/>
      <c r="AL203" s="463"/>
      <c r="AM203" s="464"/>
      <c r="AN203" s="465"/>
      <c r="AO203" s="466"/>
      <c r="AP203" s="466"/>
      <c r="AQ203" s="466"/>
      <c r="AR203" s="493"/>
      <c r="AS203" s="481"/>
      <c r="AT203" s="481"/>
      <c r="AU203" s="481"/>
      <c r="AV203" s="481"/>
      <c r="AW203" s="481"/>
      <c r="AX203" s="481"/>
      <c r="AY203" s="481"/>
      <c r="AZ203" s="481"/>
      <c r="BA203" s="494"/>
      <c r="BB203" s="481">
        <f t="shared" si="5"/>
        <v>0</v>
      </c>
      <c r="BC203" s="481"/>
      <c r="BD203" s="481"/>
      <c r="BE203" s="481"/>
      <c r="BF203" s="481"/>
      <c r="BG203" s="481"/>
      <c r="BH203" s="481"/>
      <c r="BI203" s="481"/>
      <c r="BJ203" s="481"/>
      <c r="BK203" s="481"/>
      <c r="BL203" s="481"/>
      <c r="BM203" s="482"/>
    </row>
    <row r="204" spans="1:65">
      <c r="A204" s="456"/>
      <c r="B204" s="457"/>
      <c r="C204" s="458"/>
      <c r="D204" s="498"/>
      <c r="E204" s="499"/>
      <c r="F204" s="499"/>
      <c r="G204" s="500"/>
      <c r="H204" s="462"/>
      <c r="I204" s="463"/>
      <c r="J204" s="463"/>
      <c r="K204" s="463"/>
      <c r="L204" s="463"/>
      <c r="M204" s="463"/>
      <c r="N204" s="463"/>
      <c r="O204" s="463"/>
      <c r="P204" s="463"/>
      <c r="Q204" s="463"/>
      <c r="R204" s="463"/>
      <c r="S204" s="463"/>
      <c r="T204" s="463"/>
      <c r="U204" s="463"/>
      <c r="V204" s="463"/>
      <c r="W204" s="463"/>
      <c r="X204" s="463"/>
      <c r="Y204" s="463"/>
      <c r="Z204" s="463"/>
      <c r="AA204" s="463"/>
      <c r="AB204" s="463"/>
      <c r="AC204" s="463"/>
      <c r="AD204" s="463"/>
      <c r="AE204" s="463"/>
      <c r="AF204" s="463"/>
      <c r="AG204" s="463"/>
      <c r="AH204" s="463"/>
      <c r="AI204" s="463"/>
      <c r="AJ204" s="463"/>
      <c r="AK204" s="463"/>
      <c r="AL204" s="463"/>
      <c r="AM204" s="464"/>
      <c r="AN204" s="465"/>
      <c r="AO204" s="466"/>
      <c r="AP204" s="466"/>
      <c r="AQ204" s="466"/>
      <c r="AR204" s="493"/>
      <c r="AS204" s="481"/>
      <c r="AT204" s="481"/>
      <c r="AU204" s="481"/>
      <c r="AV204" s="481"/>
      <c r="AW204" s="481"/>
      <c r="AX204" s="481"/>
      <c r="AY204" s="481"/>
      <c r="AZ204" s="481"/>
      <c r="BA204" s="494"/>
      <c r="BB204" s="481">
        <f t="shared" si="5"/>
        <v>0</v>
      </c>
      <c r="BC204" s="481"/>
      <c r="BD204" s="481"/>
      <c r="BE204" s="481"/>
      <c r="BF204" s="481"/>
      <c r="BG204" s="481"/>
      <c r="BH204" s="481"/>
      <c r="BI204" s="481"/>
      <c r="BJ204" s="481"/>
      <c r="BK204" s="481"/>
      <c r="BL204" s="481"/>
      <c r="BM204" s="482"/>
    </row>
    <row r="205" spans="1:65">
      <c r="A205" s="456"/>
      <c r="B205" s="457"/>
      <c r="C205" s="458"/>
      <c r="D205" s="498"/>
      <c r="E205" s="499"/>
      <c r="F205" s="499"/>
      <c r="G205" s="500"/>
      <c r="H205" s="462"/>
      <c r="I205" s="463"/>
      <c r="J205" s="463"/>
      <c r="K205" s="463"/>
      <c r="L205" s="463"/>
      <c r="M205" s="463"/>
      <c r="N205" s="463"/>
      <c r="O205" s="463"/>
      <c r="P205" s="463"/>
      <c r="Q205" s="463"/>
      <c r="R205" s="463"/>
      <c r="S205" s="463"/>
      <c r="T205" s="463"/>
      <c r="U205" s="463"/>
      <c r="V205" s="463"/>
      <c r="W205" s="463"/>
      <c r="X205" s="463"/>
      <c r="Y205" s="463"/>
      <c r="Z205" s="463"/>
      <c r="AA205" s="463"/>
      <c r="AB205" s="463"/>
      <c r="AC205" s="463"/>
      <c r="AD205" s="463"/>
      <c r="AE205" s="463"/>
      <c r="AF205" s="463"/>
      <c r="AG205" s="463"/>
      <c r="AH205" s="463"/>
      <c r="AI205" s="463"/>
      <c r="AJ205" s="463"/>
      <c r="AK205" s="463"/>
      <c r="AL205" s="463"/>
      <c r="AM205" s="464"/>
      <c r="AN205" s="465"/>
      <c r="AO205" s="466"/>
      <c r="AP205" s="466"/>
      <c r="AQ205" s="466"/>
      <c r="AR205" s="493"/>
      <c r="AS205" s="481"/>
      <c r="AT205" s="481"/>
      <c r="AU205" s="481"/>
      <c r="AV205" s="481"/>
      <c r="AW205" s="481"/>
      <c r="AX205" s="481"/>
      <c r="AY205" s="481"/>
      <c r="AZ205" s="481"/>
      <c r="BA205" s="494"/>
      <c r="BB205" s="481">
        <f t="shared" si="5"/>
        <v>0</v>
      </c>
      <c r="BC205" s="481"/>
      <c r="BD205" s="481"/>
      <c r="BE205" s="481"/>
      <c r="BF205" s="481"/>
      <c r="BG205" s="481"/>
      <c r="BH205" s="481"/>
      <c r="BI205" s="481"/>
      <c r="BJ205" s="481"/>
      <c r="BK205" s="481"/>
      <c r="BL205" s="481"/>
      <c r="BM205" s="482"/>
    </row>
    <row r="206" spans="1:65">
      <c r="A206" s="456"/>
      <c r="B206" s="457"/>
      <c r="C206" s="458"/>
      <c r="D206" s="498"/>
      <c r="E206" s="499"/>
      <c r="F206" s="499"/>
      <c r="G206" s="500"/>
      <c r="H206" s="462"/>
      <c r="I206" s="463"/>
      <c r="J206" s="463"/>
      <c r="K206" s="463"/>
      <c r="L206" s="463"/>
      <c r="M206" s="463"/>
      <c r="N206" s="463"/>
      <c r="O206" s="463"/>
      <c r="P206" s="463"/>
      <c r="Q206" s="463"/>
      <c r="R206" s="463"/>
      <c r="S206" s="463"/>
      <c r="T206" s="463"/>
      <c r="U206" s="463"/>
      <c r="V206" s="463"/>
      <c r="W206" s="463"/>
      <c r="X206" s="463"/>
      <c r="Y206" s="463"/>
      <c r="Z206" s="463"/>
      <c r="AA206" s="463"/>
      <c r="AB206" s="463"/>
      <c r="AC206" s="463"/>
      <c r="AD206" s="463"/>
      <c r="AE206" s="463"/>
      <c r="AF206" s="463"/>
      <c r="AG206" s="463"/>
      <c r="AH206" s="463"/>
      <c r="AI206" s="463"/>
      <c r="AJ206" s="463"/>
      <c r="AK206" s="463"/>
      <c r="AL206" s="463"/>
      <c r="AM206" s="464"/>
      <c r="AN206" s="465"/>
      <c r="AO206" s="466"/>
      <c r="AP206" s="466"/>
      <c r="AQ206" s="466"/>
      <c r="AR206" s="493"/>
      <c r="AS206" s="481"/>
      <c r="AT206" s="481"/>
      <c r="AU206" s="481"/>
      <c r="AV206" s="481"/>
      <c r="AW206" s="481"/>
      <c r="AX206" s="481"/>
      <c r="AY206" s="481"/>
      <c r="AZ206" s="481"/>
      <c r="BA206" s="494"/>
      <c r="BB206" s="481">
        <f t="shared" si="5"/>
        <v>0</v>
      </c>
      <c r="BC206" s="481"/>
      <c r="BD206" s="481"/>
      <c r="BE206" s="481"/>
      <c r="BF206" s="481"/>
      <c r="BG206" s="481"/>
      <c r="BH206" s="481"/>
      <c r="BI206" s="481"/>
      <c r="BJ206" s="481"/>
      <c r="BK206" s="481"/>
      <c r="BL206" s="481"/>
      <c r="BM206" s="482"/>
    </row>
    <row r="207" spans="1:65">
      <c r="A207" s="456"/>
      <c r="B207" s="457"/>
      <c r="C207" s="458"/>
      <c r="D207" s="498"/>
      <c r="E207" s="499"/>
      <c r="F207" s="499"/>
      <c r="G207" s="500"/>
      <c r="H207" s="462"/>
      <c r="I207" s="463"/>
      <c r="J207" s="463"/>
      <c r="K207" s="463"/>
      <c r="L207" s="463"/>
      <c r="M207" s="463"/>
      <c r="N207" s="463"/>
      <c r="O207" s="463"/>
      <c r="P207" s="463"/>
      <c r="Q207" s="463"/>
      <c r="R207" s="463"/>
      <c r="S207" s="463"/>
      <c r="T207" s="463"/>
      <c r="U207" s="463"/>
      <c r="V207" s="463"/>
      <c r="W207" s="463"/>
      <c r="X207" s="463"/>
      <c r="Y207" s="463"/>
      <c r="Z207" s="463"/>
      <c r="AA207" s="463"/>
      <c r="AB207" s="463"/>
      <c r="AC207" s="463"/>
      <c r="AD207" s="463"/>
      <c r="AE207" s="463"/>
      <c r="AF207" s="463"/>
      <c r="AG207" s="463"/>
      <c r="AH207" s="463"/>
      <c r="AI207" s="463"/>
      <c r="AJ207" s="463"/>
      <c r="AK207" s="463"/>
      <c r="AL207" s="463"/>
      <c r="AM207" s="464"/>
      <c r="AN207" s="465"/>
      <c r="AO207" s="466"/>
      <c r="AP207" s="466"/>
      <c r="AQ207" s="466"/>
      <c r="AR207" s="493"/>
      <c r="AS207" s="481"/>
      <c r="AT207" s="481"/>
      <c r="AU207" s="481"/>
      <c r="AV207" s="481"/>
      <c r="AW207" s="481"/>
      <c r="AX207" s="481"/>
      <c r="AY207" s="481"/>
      <c r="AZ207" s="481"/>
      <c r="BA207" s="494"/>
      <c r="BB207" s="481">
        <f t="shared" si="5"/>
        <v>0</v>
      </c>
      <c r="BC207" s="481"/>
      <c r="BD207" s="481"/>
      <c r="BE207" s="481"/>
      <c r="BF207" s="481"/>
      <c r="BG207" s="481"/>
      <c r="BH207" s="481"/>
      <c r="BI207" s="481"/>
      <c r="BJ207" s="481"/>
      <c r="BK207" s="481"/>
      <c r="BL207" s="481"/>
      <c r="BM207" s="482"/>
    </row>
    <row r="208" spans="1:65">
      <c r="A208" s="456"/>
      <c r="B208" s="457"/>
      <c r="C208" s="458"/>
      <c r="D208" s="498"/>
      <c r="E208" s="499"/>
      <c r="F208" s="499"/>
      <c r="G208" s="500"/>
      <c r="H208" s="462"/>
      <c r="I208" s="463"/>
      <c r="J208" s="463"/>
      <c r="K208" s="463"/>
      <c r="L208" s="463"/>
      <c r="M208" s="463"/>
      <c r="N208" s="463"/>
      <c r="O208" s="463"/>
      <c r="P208" s="463"/>
      <c r="Q208" s="463"/>
      <c r="R208" s="463"/>
      <c r="S208" s="463"/>
      <c r="T208" s="463"/>
      <c r="U208" s="463"/>
      <c r="V208" s="463"/>
      <c r="W208" s="463"/>
      <c r="X208" s="463"/>
      <c r="Y208" s="463"/>
      <c r="Z208" s="463"/>
      <c r="AA208" s="463"/>
      <c r="AB208" s="463"/>
      <c r="AC208" s="463"/>
      <c r="AD208" s="463"/>
      <c r="AE208" s="463"/>
      <c r="AF208" s="463"/>
      <c r="AG208" s="463"/>
      <c r="AH208" s="463"/>
      <c r="AI208" s="463"/>
      <c r="AJ208" s="463"/>
      <c r="AK208" s="463"/>
      <c r="AL208" s="463"/>
      <c r="AM208" s="464"/>
      <c r="AN208" s="465"/>
      <c r="AO208" s="466"/>
      <c r="AP208" s="466"/>
      <c r="AQ208" s="466"/>
      <c r="AR208" s="495"/>
      <c r="AS208" s="496"/>
      <c r="AT208" s="496"/>
      <c r="AU208" s="496"/>
      <c r="AV208" s="496"/>
      <c r="AW208" s="496"/>
      <c r="AX208" s="496"/>
      <c r="AY208" s="496"/>
      <c r="AZ208" s="496"/>
      <c r="BA208" s="497"/>
      <c r="BB208" s="481">
        <f t="shared" si="5"/>
        <v>0</v>
      </c>
      <c r="BC208" s="481"/>
      <c r="BD208" s="481"/>
      <c r="BE208" s="481"/>
      <c r="BF208" s="481"/>
      <c r="BG208" s="481"/>
      <c r="BH208" s="481"/>
      <c r="BI208" s="481"/>
      <c r="BJ208" s="481"/>
      <c r="BK208" s="481"/>
      <c r="BL208" s="481"/>
      <c r="BM208" s="482"/>
    </row>
    <row r="209" spans="1:69">
      <c r="A209" s="456"/>
      <c r="B209" s="457"/>
      <c r="C209" s="458"/>
      <c r="D209" s="498"/>
      <c r="E209" s="499"/>
      <c r="F209" s="499"/>
      <c r="G209" s="500"/>
      <c r="H209" s="462"/>
      <c r="I209" s="463"/>
      <c r="J209" s="463"/>
      <c r="K209" s="463"/>
      <c r="L209" s="463"/>
      <c r="M209" s="463"/>
      <c r="N209" s="463"/>
      <c r="O209" s="463"/>
      <c r="P209" s="463"/>
      <c r="Q209" s="463"/>
      <c r="R209" s="463"/>
      <c r="S209" s="463"/>
      <c r="T209" s="463"/>
      <c r="U209" s="463"/>
      <c r="V209" s="463"/>
      <c r="W209" s="463"/>
      <c r="X209" s="463"/>
      <c r="Y209" s="463"/>
      <c r="Z209" s="463"/>
      <c r="AA209" s="463"/>
      <c r="AB209" s="463"/>
      <c r="AC209" s="463"/>
      <c r="AD209" s="463"/>
      <c r="AE209" s="463"/>
      <c r="AF209" s="463"/>
      <c r="AG209" s="463"/>
      <c r="AH209" s="463"/>
      <c r="AI209" s="463"/>
      <c r="AJ209" s="463"/>
      <c r="AK209" s="463"/>
      <c r="AL209" s="463"/>
      <c r="AM209" s="464"/>
      <c r="AN209" s="465"/>
      <c r="AO209" s="466"/>
      <c r="AP209" s="466"/>
      <c r="AQ209" s="466"/>
      <c r="AR209" s="495"/>
      <c r="AS209" s="496"/>
      <c r="AT209" s="496"/>
      <c r="AU209" s="496"/>
      <c r="AV209" s="496"/>
      <c r="AW209" s="496"/>
      <c r="AX209" s="496"/>
      <c r="AY209" s="496"/>
      <c r="AZ209" s="496"/>
      <c r="BA209" s="497"/>
      <c r="BB209" s="481">
        <f t="shared" si="5"/>
        <v>0</v>
      </c>
      <c r="BC209" s="481"/>
      <c r="BD209" s="481"/>
      <c r="BE209" s="481"/>
      <c r="BF209" s="481"/>
      <c r="BG209" s="481"/>
      <c r="BH209" s="481"/>
      <c r="BI209" s="481"/>
      <c r="BJ209" s="481"/>
      <c r="BK209" s="481"/>
      <c r="BL209" s="481"/>
      <c r="BM209" s="482"/>
    </row>
    <row r="210" spans="1:69">
      <c r="A210" s="456"/>
      <c r="B210" s="457"/>
      <c r="C210" s="458"/>
      <c r="D210" s="498"/>
      <c r="E210" s="499"/>
      <c r="F210" s="499"/>
      <c r="G210" s="500"/>
      <c r="H210" s="462"/>
      <c r="I210" s="463"/>
      <c r="J210" s="463"/>
      <c r="K210" s="463"/>
      <c r="L210" s="463"/>
      <c r="M210" s="463"/>
      <c r="N210" s="463"/>
      <c r="O210" s="463"/>
      <c r="P210" s="463"/>
      <c r="Q210" s="463"/>
      <c r="R210" s="463"/>
      <c r="S210" s="463"/>
      <c r="T210" s="463"/>
      <c r="U210" s="463"/>
      <c r="V210" s="463"/>
      <c r="W210" s="463"/>
      <c r="X210" s="463"/>
      <c r="Y210" s="463"/>
      <c r="Z210" s="463"/>
      <c r="AA210" s="463"/>
      <c r="AB210" s="463"/>
      <c r="AC210" s="463"/>
      <c r="AD210" s="463"/>
      <c r="AE210" s="463"/>
      <c r="AF210" s="463"/>
      <c r="AG210" s="463"/>
      <c r="AH210" s="463"/>
      <c r="AI210" s="463"/>
      <c r="AJ210" s="463"/>
      <c r="AK210" s="463"/>
      <c r="AL210" s="463"/>
      <c r="AM210" s="464"/>
      <c r="AN210" s="465"/>
      <c r="AO210" s="466"/>
      <c r="AP210" s="466"/>
      <c r="AQ210" s="466"/>
      <c r="AR210" s="493"/>
      <c r="AS210" s="481"/>
      <c r="AT210" s="481"/>
      <c r="AU210" s="481"/>
      <c r="AV210" s="481"/>
      <c r="AW210" s="481"/>
      <c r="AX210" s="481"/>
      <c r="AY210" s="481"/>
      <c r="AZ210" s="481"/>
      <c r="BA210" s="494"/>
      <c r="BB210" s="481">
        <f t="shared" si="5"/>
        <v>0</v>
      </c>
      <c r="BC210" s="481"/>
      <c r="BD210" s="481"/>
      <c r="BE210" s="481"/>
      <c r="BF210" s="481"/>
      <c r="BG210" s="481"/>
      <c r="BH210" s="481"/>
      <c r="BI210" s="481"/>
      <c r="BJ210" s="481"/>
      <c r="BK210" s="481"/>
      <c r="BL210" s="481"/>
      <c r="BM210" s="482"/>
    </row>
    <row r="211" spans="1:69">
      <c r="A211" s="456"/>
      <c r="B211" s="457"/>
      <c r="C211" s="458"/>
      <c r="D211" s="498"/>
      <c r="E211" s="499"/>
      <c r="F211" s="499"/>
      <c r="G211" s="500"/>
      <c r="H211" s="462"/>
      <c r="I211" s="463"/>
      <c r="J211" s="463"/>
      <c r="K211" s="463"/>
      <c r="L211" s="463"/>
      <c r="M211" s="463"/>
      <c r="N211" s="463"/>
      <c r="O211" s="463"/>
      <c r="P211" s="463"/>
      <c r="Q211" s="463"/>
      <c r="R211" s="463"/>
      <c r="S211" s="463"/>
      <c r="T211" s="463"/>
      <c r="U211" s="463"/>
      <c r="V211" s="463"/>
      <c r="W211" s="463"/>
      <c r="X211" s="463"/>
      <c r="Y211" s="463"/>
      <c r="Z211" s="463"/>
      <c r="AA211" s="463"/>
      <c r="AB211" s="463"/>
      <c r="AC211" s="463"/>
      <c r="AD211" s="463"/>
      <c r="AE211" s="463"/>
      <c r="AF211" s="463"/>
      <c r="AG211" s="463"/>
      <c r="AH211" s="463"/>
      <c r="AI211" s="463"/>
      <c r="AJ211" s="463"/>
      <c r="AK211" s="463"/>
      <c r="AL211" s="463"/>
      <c r="AM211" s="464"/>
      <c r="AN211" s="465"/>
      <c r="AO211" s="466"/>
      <c r="AP211" s="466"/>
      <c r="AQ211" s="466"/>
      <c r="AR211" s="493"/>
      <c r="AS211" s="481"/>
      <c r="AT211" s="481"/>
      <c r="AU211" s="481"/>
      <c r="AV211" s="481"/>
      <c r="AW211" s="481"/>
      <c r="AX211" s="481"/>
      <c r="AY211" s="481"/>
      <c r="AZ211" s="481"/>
      <c r="BA211" s="494"/>
      <c r="BB211" s="481">
        <f t="shared" si="5"/>
        <v>0</v>
      </c>
      <c r="BC211" s="481"/>
      <c r="BD211" s="481"/>
      <c r="BE211" s="481"/>
      <c r="BF211" s="481"/>
      <c r="BG211" s="481"/>
      <c r="BH211" s="481"/>
      <c r="BI211" s="481"/>
      <c r="BJ211" s="481"/>
      <c r="BK211" s="481"/>
      <c r="BL211" s="481"/>
      <c r="BM211" s="482"/>
    </row>
    <row r="212" spans="1:69">
      <c r="A212" s="456"/>
      <c r="B212" s="457"/>
      <c r="C212" s="458"/>
      <c r="D212" s="498"/>
      <c r="E212" s="499"/>
      <c r="F212" s="499"/>
      <c r="G212" s="500"/>
      <c r="H212" s="462"/>
      <c r="I212" s="463"/>
      <c r="J212" s="463"/>
      <c r="K212" s="463"/>
      <c r="L212" s="463"/>
      <c r="M212" s="463"/>
      <c r="N212" s="463"/>
      <c r="O212" s="463"/>
      <c r="P212" s="463"/>
      <c r="Q212" s="463"/>
      <c r="R212" s="463"/>
      <c r="S212" s="463"/>
      <c r="T212" s="463"/>
      <c r="U212" s="463"/>
      <c r="V212" s="463"/>
      <c r="W212" s="463"/>
      <c r="X212" s="463"/>
      <c r="Y212" s="463"/>
      <c r="Z212" s="463"/>
      <c r="AA212" s="463"/>
      <c r="AB212" s="463"/>
      <c r="AC212" s="463"/>
      <c r="AD212" s="463"/>
      <c r="AE212" s="463"/>
      <c r="AF212" s="463"/>
      <c r="AG212" s="463"/>
      <c r="AH212" s="463"/>
      <c r="AI212" s="463"/>
      <c r="AJ212" s="463"/>
      <c r="AK212" s="463"/>
      <c r="AL212" s="463"/>
      <c r="AM212" s="464"/>
      <c r="AN212" s="465"/>
      <c r="AO212" s="466"/>
      <c r="AP212" s="466"/>
      <c r="AQ212" s="466"/>
      <c r="AR212" s="493"/>
      <c r="AS212" s="481"/>
      <c r="AT212" s="481"/>
      <c r="AU212" s="481"/>
      <c r="AV212" s="481"/>
      <c r="AW212" s="481"/>
      <c r="AX212" s="481"/>
      <c r="AY212" s="481"/>
      <c r="AZ212" s="481"/>
      <c r="BA212" s="494"/>
      <c r="BB212" s="481">
        <f t="shared" si="5"/>
        <v>0</v>
      </c>
      <c r="BC212" s="481"/>
      <c r="BD212" s="481"/>
      <c r="BE212" s="481"/>
      <c r="BF212" s="481"/>
      <c r="BG212" s="481"/>
      <c r="BH212" s="481"/>
      <c r="BI212" s="481"/>
      <c r="BJ212" s="481"/>
      <c r="BK212" s="481"/>
      <c r="BL212" s="481"/>
      <c r="BM212" s="482"/>
    </row>
    <row r="213" spans="1:69">
      <c r="A213" s="456"/>
      <c r="B213" s="457"/>
      <c r="C213" s="458"/>
      <c r="D213" s="490"/>
      <c r="E213" s="491"/>
      <c r="F213" s="491"/>
      <c r="G213" s="492"/>
      <c r="H213" s="462"/>
      <c r="I213" s="463"/>
      <c r="J213" s="463"/>
      <c r="K213" s="463"/>
      <c r="L213" s="463"/>
      <c r="M213" s="463"/>
      <c r="N213" s="463"/>
      <c r="O213" s="463"/>
      <c r="P213" s="463"/>
      <c r="Q213" s="463"/>
      <c r="R213" s="463"/>
      <c r="S213" s="463"/>
      <c r="T213" s="463"/>
      <c r="U213" s="463"/>
      <c r="V213" s="463"/>
      <c r="W213" s="463"/>
      <c r="X213" s="463"/>
      <c r="Y213" s="463"/>
      <c r="Z213" s="463"/>
      <c r="AA213" s="463"/>
      <c r="AB213" s="463"/>
      <c r="AC213" s="463"/>
      <c r="AD213" s="463"/>
      <c r="AE213" s="463"/>
      <c r="AF213" s="463"/>
      <c r="AG213" s="463"/>
      <c r="AH213" s="463"/>
      <c r="AI213" s="463"/>
      <c r="AJ213" s="463"/>
      <c r="AK213" s="463"/>
      <c r="AL213" s="463"/>
      <c r="AM213" s="464"/>
      <c r="AN213" s="465"/>
      <c r="AO213" s="466"/>
      <c r="AP213" s="466"/>
      <c r="AQ213" s="466"/>
      <c r="AR213" s="493"/>
      <c r="AS213" s="481"/>
      <c r="AT213" s="481"/>
      <c r="AU213" s="481"/>
      <c r="AV213" s="481"/>
      <c r="AW213" s="481"/>
      <c r="AX213" s="481"/>
      <c r="AY213" s="481"/>
      <c r="AZ213" s="481"/>
      <c r="BA213" s="494"/>
      <c r="BB213" s="481">
        <f t="shared" si="5"/>
        <v>0</v>
      </c>
      <c r="BC213" s="481"/>
      <c r="BD213" s="481"/>
      <c r="BE213" s="481"/>
      <c r="BF213" s="481"/>
      <c r="BG213" s="481"/>
      <c r="BH213" s="481"/>
      <c r="BI213" s="481"/>
      <c r="BJ213" s="481"/>
      <c r="BK213" s="481"/>
      <c r="BL213" s="481"/>
      <c r="BM213" s="482"/>
    </row>
    <row r="214" spans="1:69">
      <c r="A214" s="456"/>
      <c r="B214" s="457"/>
      <c r="C214" s="458"/>
      <c r="D214" s="490"/>
      <c r="E214" s="491"/>
      <c r="F214" s="491"/>
      <c r="G214" s="492"/>
      <c r="H214" s="462"/>
      <c r="I214" s="463"/>
      <c r="J214" s="463"/>
      <c r="K214" s="463"/>
      <c r="L214" s="463"/>
      <c r="M214" s="463"/>
      <c r="N214" s="463"/>
      <c r="O214" s="463"/>
      <c r="P214" s="463"/>
      <c r="Q214" s="463"/>
      <c r="R214" s="463"/>
      <c r="S214" s="463"/>
      <c r="T214" s="463"/>
      <c r="U214" s="463"/>
      <c r="V214" s="463"/>
      <c r="W214" s="463"/>
      <c r="X214" s="463"/>
      <c r="Y214" s="463"/>
      <c r="Z214" s="463"/>
      <c r="AA214" s="463"/>
      <c r="AB214" s="463"/>
      <c r="AC214" s="463"/>
      <c r="AD214" s="463"/>
      <c r="AE214" s="463"/>
      <c r="AF214" s="463"/>
      <c r="AG214" s="463"/>
      <c r="AH214" s="463"/>
      <c r="AI214" s="463"/>
      <c r="AJ214" s="463"/>
      <c r="AK214" s="463"/>
      <c r="AL214" s="463"/>
      <c r="AM214" s="464"/>
      <c r="AN214" s="465"/>
      <c r="AO214" s="466"/>
      <c r="AP214" s="466"/>
      <c r="AQ214" s="466"/>
      <c r="AR214" s="493"/>
      <c r="AS214" s="481"/>
      <c r="AT214" s="481"/>
      <c r="AU214" s="481"/>
      <c r="AV214" s="481"/>
      <c r="AW214" s="481"/>
      <c r="AX214" s="481"/>
      <c r="AY214" s="481"/>
      <c r="AZ214" s="481"/>
      <c r="BA214" s="494"/>
      <c r="BB214" s="481">
        <f t="shared" si="5"/>
        <v>0</v>
      </c>
      <c r="BC214" s="481"/>
      <c r="BD214" s="481"/>
      <c r="BE214" s="481"/>
      <c r="BF214" s="481"/>
      <c r="BG214" s="481"/>
      <c r="BH214" s="481"/>
      <c r="BI214" s="481"/>
      <c r="BJ214" s="481"/>
      <c r="BK214" s="481"/>
      <c r="BL214" s="481"/>
      <c r="BM214" s="482"/>
    </row>
    <row r="215" spans="1:69">
      <c r="A215" s="456"/>
      <c r="B215" s="457"/>
      <c r="C215" s="458"/>
      <c r="D215" s="490"/>
      <c r="E215" s="491"/>
      <c r="F215" s="491"/>
      <c r="G215" s="492"/>
      <c r="H215" s="462"/>
      <c r="I215" s="463"/>
      <c r="J215" s="463"/>
      <c r="K215" s="463"/>
      <c r="L215" s="463"/>
      <c r="M215" s="463"/>
      <c r="N215" s="463"/>
      <c r="O215" s="463"/>
      <c r="P215" s="463"/>
      <c r="Q215" s="463"/>
      <c r="R215" s="463"/>
      <c r="S215" s="463"/>
      <c r="T215" s="463"/>
      <c r="U215" s="463"/>
      <c r="V215" s="463"/>
      <c r="W215" s="463"/>
      <c r="X215" s="463"/>
      <c r="Y215" s="463"/>
      <c r="Z215" s="463"/>
      <c r="AA215" s="463"/>
      <c r="AB215" s="463"/>
      <c r="AC215" s="463"/>
      <c r="AD215" s="463"/>
      <c r="AE215" s="463"/>
      <c r="AF215" s="463"/>
      <c r="AG215" s="463"/>
      <c r="AH215" s="463"/>
      <c r="AI215" s="463"/>
      <c r="AJ215" s="463"/>
      <c r="AK215" s="463"/>
      <c r="AL215" s="463"/>
      <c r="AM215" s="464"/>
      <c r="AN215" s="465"/>
      <c r="AO215" s="466"/>
      <c r="AP215" s="466"/>
      <c r="AQ215" s="466"/>
      <c r="AR215" s="493"/>
      <c r="AS215" s="481"/>
      <c r="AT215" s="481"/>
      <c r="AU215" s="481"/>
      <c r="AV215" s="481"/>
      <c r="AW215" s="481"/>
      <c r="AX215" s="481"/>
      <c r="AY215" s="481"/>
      <c r="AZ215" s="481"/>
      <c r="BA215" s="494"/>
      <c r="BB215" s="481">
        <f t="shared" si="5"/>
        <v>0</v>
      </c>
      <c r="BC215" s="481"/>
      <c r="BD215" s="481"/>
      <c r="BE215" s="481"/>
      <c r="BF215" s="481"/>
      <c r="BG215" s="481"/>
      <c r="BH215" s="481"/>
      <c r="BI215" s="481"/>
      <c r="BJ215" s="481"/>
      <c r="BK215" s="481"/>
      <c r="BL215" s="481"/>
      <c r="BM215" s="482"/>
    </row>
    <row r="216" spans="1:69">
      <c r="A216" s="456"/>
      <c r="B216" s="457"/>
      <c r="C216" s="458"/>
      <c r="D216" s="490"/>
      <c r="E216" s="491"/>
      <c r="F216" s="491"/>
      <c r="G216" s="492"/>
      <c r="H216" s="462"/>
      <c r="I216" s="463"/>
      <c r="J216" s="463"/>
      <c r="K216" s="463"/>
      <c r="L216" s="463"/>
      <c r="M216" s="463"/>
      <c r="N216" s="463"/>
      <c r="O216" s="463"/>
      <c r="P216" s="463"/>
      <c r="Q216" s="463"/>
      <c r="R216" s="463"/>
      <c r="S216" s="463"/>
      <c r="T216" s="463"/>
      <c r="U216" s="463"/>
      <c r="V216" s="463"/>
      <c r="W216" s="463"/>
      <c r="X216" s="463"/>
      <c r="Y216" s="463"/>
      <c r="Z216" s="463"/>
      <c r="AA216" s="463"/>
      <c r="AB216" s="463"/>
      <c r="AC216" s="463"/>
      <c r="AD216" s="463"/>
      <c r="AE216" s="463"/>
      <c r="AF216" s="463"/>
      <c r="AG216" s="463"/>
      <c r="AH216" s="463"/>
      <c r="AI216" s="463"/>
      <c r="AJ216" s="463"/>
      <c r="AK216" s="463"/>
      <c r="AL216" s="463"/>
      <c r="AM216" s="464"/>
      <c r="AN216" s="465"/>
      <c r="AO216" s="466"/>
      <c r="AP216" s="466"/>
      <c r="AQ216" s="466"/>
      <c r="AR216" s="493"/>
      <c r="AS216" s="481"/>
      <c r="AT216" s="481"/>
      <c r="AU216" s="481"/>
      <c r="AV216" s="481"/>
      <c r="AW216" s="481"/>
      <c r="AX216" s="481"/>
      <c r="AY216" s="481"/>
      <c r="AZ216" s="481"/>
      <c r="BA216" s="494"/>
      <c r="BB216" s="481">
        <f t="shared" si="5"/>
        <v>0</v>
      </c>
      <c r="BC216" s="481"/>
      <c r="BD216" s="481"/>
      <c r="BE216" s="481"/>
      <c r="BF216" s="481"/>
      <c r="BG216" s="481"/>
      <c r="BH216" s="481"/>
      <c r="BI216" s="481"/>
      <c r="BJ216" s="481"/>
      <c r="BK216" s="481"/>
      <c r="BL216" s="481"/>
      <c r="BM216" s="482"/>
    </row>
    <row r="217" spans="1:69">
      <c r="A217" s="456"/>
      <c r="B217" s="457"/>
      <c r="C217" s="458"/>
      <c r="D217" s="490"/>
      <c r="E217" s="491"/>
      <c r="F217" s="491"/>
      <c r="G217" s="492"/>
      <c r="H217" s="462"/>
      <c r="I217" s="463"/>
      <c r="J217" s="463"/>
      <c r="K217" s="463"/>
      <c r="L217" s="463"/>
      <c r="M217" s="463"/>
      <c r="N217" s="463"/>
      <c r="O217" s="463"/>
      <c r="P217" s="463"/>
      <c r="Q217" s="463"/>
      <c r="R217" s="463"/>
      <c r="S217" s="463"/>
      <c r="T217" s="463"/>
      <c r="U217" s="463"/>
      <c r="V217" s="463"/>
      <c r="W217" s="463"/>
      <c r="X217" s="463"/>
      <c r="Y217" s="463"/>
      <c r="Z217" s="463"/>
      <c r="AA217" s="463"/>
      <c r="AB217" s="463"/>
      <c r="AC217" s="463"/>
      <c r="AD217" s="463"/>
      <c r="AE217" s="463"/>
      <c r="AF217" s="463"/>
      <c r="AG217" s="463"/>
      <c r="AH217" s="463"/>
      <c r="AI217" s="463"/>
      <c r="AJ217" s="463"/>
      <c r="AK217" s="463"/>
      <c r="AL217" s="463"/>
      <c r="AM217" s="464"/>
      <c r="AN217" s="465"/>
      <c r="AO217" s="466"/>
      <c r="AP217" s="466"/>
      <c r="AQ217" s="466"/>
      <c r="AR217" s="495"/>
      <c r="AS217" s="496"/>
      <c r="AT217" s="496"/>
      <c r="AU217" s="496"/>
      <c r="AV217" s="496"/>
      <c r="AW217" s="496"/>
      <c r="AX217" s="496"/>
      <c r="AY217" s="496"/>
      <c r="AZ217" s="496"/>
      <c r="BA217" s="497"/>
      <c r="BB217" s="481">
        <f t="shared" si="5"/>
        <v>0</v>
      </c>
      <c r="BC217" s="481"/>
      <c r="BD217" s="481"/>
      <c r="BE217" s="481"/>
      <c r="BF217" s="481"/>
      <c r="BG217" s="481"/>
      <c r="BH217" s="481"/>
      <c r="BI217" s="481"/>
      <c r="BJ217" s="481"/>
      <c r="BK217" s="481"/>
      <c r="BL217" s="481"/>
      <c r="BM217" s="482"/>
    </row>
    <row r="218" spans="1:69">
      <c r="A218" s="456"/>
      <c r="B218" s="457"/>
      <c r="C218" s="458"/>
      <c r="D218" s="459"/>
      <c r="E218" s="460"/>
      <c r="F218" s="460"/>
      <c r="G218" s="461"/>
      <c r="H218" s="462"/>
      <c r="I218" s="463"/>
      <c r="J218" s="463"/>
      <c r="K218" s="463"/>
      <c r="L218" s="463"/>
      <c r="M218" s="463"/>
      <c r="N218" s="463"/>
      <c r="O218" s="463"/>
      <c r="P218" s="463"/>
      <c r="Q218" s="463"/>
      <c r="R218" s="463"/>
      <c r="S218" s="463"/>
      <c r="T218" s="463"/>
      <c r="U218" s="463"/>
      <c r="V218" s="463"/>
      <c r="W218" s="463"/>
      <c r="X218" s="463"/>
      <c r="Y218" s="463"/>
      <c r="Z218" s="463"/>
      <c r="AA218" s="463"/>
      <c r="AB218" s="463"/>
      <c r="AC218" s="463"/>
      <c r="AD218" s="463"/>
      <c r="AE218" s="463"/>
      <c r="AF218" s="463"/>
      <c r="AG218" s="463"/>
      <c r="AH218" s="463"/>
      <c r="AI218" s="463"/>
      <c r="AJ218" s="463"/>
      <c r="AK218" s="463"/>
      <c r="AL218" s="463"/>
      <c r="AM218" s="464"/>
      <c r="AN218" s="465"/>
      <c r="AO218" s="466"/>
      <c r="AP218" s="466"/>
      <c r="AQ218" s="466"/>
      <c r="AR218" s="467"/>
      <c r="AS218" s="468"/>
      <c r="AT218" s="468"/>
      <c r="AU218" s="468"/>
      <c r="AV218" s="468"/>
      <c r="AW218" s="468"/>
      <c r="AX218" s="468"/>
      <c r="AY218" s="468"/>
      <c r="AZ218" s="468"/>
      <c r="BA218" s="469"/>
      <c r="BB218" s="470"/>
      <c r="BC218" s="470"/>
      <c r="BD218" s="470"/>
      <c r="BE218" s="470"/>
      <c r="BF218" s="470"/>
      <c r="BG218" s="470"/>
      <c r="BH218" s="470"/>
      <c r="BI218" s="470"/>
      <c r="BJ218" s="470"/>
      <c r="BK218" s="470"/>
      <c r="BL218" s="470"/>
      <c r="BM218" s="471"/>
    </row>
    <row r="219" spans="1:69" ht="15.75" customHeight="1">
      <c r="A219" s="242"/>
      <c r="B219" s="243"/>
      <c r="C219" s="243"/>
      <c r="D219" s="244"/>
      <c r="E219" s="244"/>
      <c r="F219" s="244"/>
      <c r="G219" s="244"/>
      <c r="H219" s="245"/>
      <c r="I219" s="245"/>
      <c r="J219" s="245"/>
      <c r="K219" s="245"/>
      <c r="L219" s="245"/>
      <c r="M219" s="245"/>
      <c r="N219" s="245"/>
      <c r="O219" s="245"/>
      <c r="P219" s="245"/>
      <c r="Q219" s="245"/>
      <c r="R219" s="245"/>
      <c r="S219" s="245"/>
      <c r="T219" s="245"/>
      <c r="U219" s="245"/>
      <c r="V219" s="245"/>
      <c r="W219" s="245"/>
      <c r="X219" s="245"/>
      <c r="Y219" s="245"/>
      <c r="Z219" s="245"/>
      <c r="AA219" s="245"/>
      <c r="AB219" s="245"/>
      <c r="AC219" s="245"/>
      <c r="AD219" s="245"/>
      <c r="AE219" s="245"/>
      <c r="AF219" s="245"/>
      <c r="AG219" s="245"/>
      <c r="AH219" s="245"/>
      <c r="AI219" s="245"/>
      <c r="AJ219" s="245"/>
      <c r="AK219" s="245"/>
      <c r="AL219" s="245"/>
      <c r="AM219" s="245"/>
      <c r="AN219" s="483" t="s">
        <v>104</v>
      </c>
      <c r="AO219" s="483"/>
      <c r="AP219" s="483"/>
      <c r="AQ219" s="483"/>
      <c r="AR219" s="483"/>
      <c r="AS219" s="483"/>
      <c r="AT219" s="483"/>
      <c r="AU219" s="483"/>
      <c r="AV219" s="483"/>
      <c r="AW219" s="483"/>
      <c r="AX219" s="483"/>
      <c r="AY219" s="483"/>
      <c r="AZ219" s="483"/>
      <c r="BA219" s="484"/>
      <c r="BB219" s="485">
        <f>SUM(BB188:BM218)</f>
        <v>258948.2</v>
      </c>
      <c r="BC219" s="486"/>
      <c r="BD219" s="486"/>
      <c r="BE219" s="486"/>
      <c r="BF219" s="486"/>
      <c r="BG219" s="486"/>
      <c r="BH219" s="486"/>
      <c r="BI219" s="486"/>
      <c r="BJ219" s="486"/>
      <c r="BK219" s="486"/>
      <c r="BL219" s="486"/>
      <c r="BM219" s="487"/>
      <c r="BN219" s="257">
        <f>+BN191+BN159+BN101+BN42</f>
        <v>258948.2</v>
      </c>
      <c r="BQ219" s="257">
        <f>+BB219-BN219</f>
        <v>0</v>
      </c>
    </row>
    <row r="220" spans="1:69">
      <c r="A220" s="246" t="s">
        <v>76</v>
      </c>
      <c r="B220" s="247"/>
      <c r="C220" s="247"/>
      <c r="D220" s="247"/>
      <c r="E220" s="247"/>
      <c r="F220" s="247"/>
      <c r="G220" s="247"/>
      <c r="H220" s="247"/>
      <c r="I220" s="247"/>
      <c r="J220" s="247"/>
      <c r="K220" s="247"/>
      <c r="L220" s="247"/>
      <c r="M220" s="247"/>
      <c r="N220" s="247"/>
      <c r="O220" s="488"/>
      <c r="P220" s="488"/>
      <c r="Q220" s="488"/>
      <c r="R220" s="488"/>
      <c r="S220" s="488"/>
      <c r="T220" s="488"/>
      <c r="U220" s="488"/>
      <c r="V220" s="488"/>
      <c r="W220" s="488"/>
      <c r="X220" s="488"/>
      <c r="Y220" s="488"/>
      <c r="Z220" s="488"/>
      <c r="AA220" s="488"/>
      <c r="AB220" s="488"/>
      <c r="AC220" s="488"/>
      <c r="AD220" s="488"/>
      <c r="AE220" s="488"/>
      <c r="AF220" s="488"/>
      <c r="AG220" s="488"/>
      <c r="AH220" s="488"/>
      <c r="AI220" s="488"/>
      <c r="AJ220" s="488"/>
      <c r="AK220" s="488"/>
      <c r="AL220" s="488"/>
      <c r="AM220" s="488"/>
      <c r="AN220" s="488"/>
      <c r="AO220" s="488"/>
      <c r="AP220" s="488"/>
      <c r="AQ220" s="488"/>
      <c r="AR220" s="488"/>
      <c r="AS220" s="488"/>
      <c r="AT220" s="488"/>
      <c r="AU220" s="488"/>
      <c r="AV220" s="488"/>
      <c r="AW220" s="488"/>
      <c r="AX220" s="488"/>
      <c r="AY220" s="488"/>
      <c r="AZ220" s="488"/>
      <c r="BA220" s="488"/>
      <c r="BB220" s="488"/>
      <c r="BC220" s="488"/>
      <c r="BD220" s="488"/>
      <c r="BE220" s="488"/>
      <c r="BF220" s="488"/>
      <c r="BG220" s="488"/>
      <c r="BH220" s="488"/>
      <c r="BI220" s="488"/>
      <c r="BJ220" s="488"/>
      <c r="BK220" s="488"/>
      <c r="BL220" s="488"/>
      <c r="BM220" s="489"/>
    </row>
    <row r="221" spans="1:69">
      <c r="A221" s="425" t="s">
        <v>77</v>
      </c>
      <c r="B221" s="426"/>
      <c r="C221" s="426"/>
      <c r="D221" s="426"/>
      <c r="E221" s="426"/>
      <c r="F221" s="426"/>
      <c r="G221" s="426"/>
      <c r="H221" s="426"/>
      <c r="I221" s="426"/>
      <c r="J221" s="426"/>
      <c r="K221" s="426"/>
      <c r="L221" s="426"/>
      <c r="M221" s="426"/>
      <c r="N221" s="426"/>
      <c r="O221" s="426"/>
      <c r="P221" s="426"/>
      <c r="Q221" s="426"/>
      <c r="R221" s="426"/>
      <c r="S221" s="426"/>
      <c r="T221" s="426"/>
      <c r="U221" s="426"/>
      <c r="V221" s="426"/>
      <c r="W221" s="426"/>
      <c r="X221" s="426"/>
      <c r="Y221" s="426"/>
      <c r="Z221" s="426"/>
      <c r="AA221" s="426"/>
      <c r="AB221" s="426"/>
      <c r="AC221" s="426"/>
      <c r="AD221" s="426"/>
      <c r="AE221" s="426"/>
      <c r="AF221" s="426"/>
      <c r="AG221" s="426"/>
      <c r="AH221" s="426"/>
      <c r="AI221" s="426"/>
      <c r="AJ221" s="426"/>
      <c r="AK221" s="426"/>
      <c r="AL221" s="426"/>
      <c r="AM221" s="426"/>
      <c r="AN221" s="426"/>
      <c r="AO221" s="426"/>
      <c r="AP221" s="426"/>
      <c r="AQ221" s="426"/>
      <c r="AR221" s="426"/>
      <c r="AS221" s="426"/>
      <c r="AT221" s="426"/>
      <c r="AU221" s="426"/>
      <c r="AV221" s="426"/>
      <c r="AW221" s="426"/>
      <c r="AX221" s="426"/>
      <c r="AY221" s="426"/>
      <c r="AZ221" s="426"/>
      <c r="BA221" s="426"/>
      <c r="BB221" s="426"/>
      <c r="BC221" s="426"/>
      <c r="BD221" s="426"/>
      <c r="BE221" s="426"/>
      <c r="BF221" s="426"/>
      <c r="BG221" s="426"/>
      <c r="BH221" s="426"/>
      <c r="BI221" s="426"/>
      <c r="BJ221" s="426"/>
      <c r="BK221" s="426"/>
      <c r="BL221" s="426"/>
      <c r="BM221" s="427"/>
    </row>
    <row r="222" spans="1:69">
      <c r="A222" s="428"/>
      <c r="B222" s="429"/>
      <c r="C222" s="429"/>
      <c r="D222" s="429"/>
      <c r="E222" s="429"/>
      <c r="F222" s="429"/>
      <c r="G222" s="429"/>
      <c r="H222" s="429"/>
      <c r="I222" s="429"/>
      <c r="J222" s="429"/>
      <c r="K222" s="429"/>
      <c r="L222" s="429"/>
      <c r="M222" s="429"/>
      <c r="N222" s="429"/>
      <c r="O222" s="429"/>
      <c r="P222" s="429"/>
      <c r="Q222" s="429"/>
      <c r="R222" s="429"/>
      <c r="S222" s="429"/>
      <c r="T222" s="429"/>
      <c r="U222" s="429"/>
      <c r="V222" s="429"/>
      <c r="W222" s="429"/>
      <c r="X222" s="429"/>
      <c r="Y222" s="429"/>
      <c r="Z222" s="429"/>
      <c r="AA222" s="429"/>
      <c r="AB222" s="429"/>
      <c r="AC222" s="429"/>
      <c r="AD222" s="429"/>
      <c r="AE222" s="429"/>
      <c r="AF222" s="429"/>
      <c r="AG222" s="429"/>
      <c r="AH222" s="429"/>
      <c r="AI222" s="429"/>
      <c r="AJ222" s="429"/>
      <c r="AK222" s="429"/>
      <c r="AL222" s="429"/>
      <c r="AM222" s="429"/>
      <c r="AN222" s="429"/>
      <c r="AO222" s="429"/>
      <c r="AP222" s="429"/>
      <c r="AQ222" s="429"/>
      <c r="AR222" s="429"/>
      <c r="AS222" s="429"/>
      <c r="AT222" s="429"/>
      <c r="AU222" s="429"/>
      <c r="AV222" s="429"/>
      <c r="AW222" s="429"/>
      <c r="AX222" s="429"/>
      <c r="AY222" s="429"/>
      <c r="AZ222" s="429"/>
      <c r="BA222" s="429"/>
      <c r="BB222" s="429"/>
      <c r="BC222" s="429"/>
      <c r="BD222" s="429"/>
      <c r="BE222" s="429"/>
      <c r="BF222" s="429"/>
      <c r="BG222" s="429"/>
      <c r="BH222" s="429"/>
      <c r="BI222" s="429"/>
      <c r="BJ222" s="429"/>
      <c r="BK222" s="429"/>
      <c r="BL222" s="429"/>
      <c r="BM222" s="430"/>
    </row>
    <row r="223" spans="1:69" ht="5.0999999999999996" customHeight="1">
      <c r="A223" s="248"/>
      <c r="BM223" s="250"/>
    </row>
    <row r="224" spans="1:69">
      <c r="A224" s="248" t="s">
        <v>78</v>
      </c>
      <c r="AI224" s="233" t="s">
        <v>79</v>
      </c>
      <c r="BM224" s="250"/>
    </row>
    <row r="225" spans="1:65">
      <c r="A225" s="248"/>
      <c r="AK225" s="379"/>
      <c r="AL225" s="379"/>
      <c r="AM225" s="379"/>
      <c r="AN225" s="379"/>
      <c r="AO225" s="379"/>
      <c r="AP225" s="379"/>
      <c r="AQ225" s="379"/>
      <c r="AR225" s="379"/>
      <c r="AS225" s="379"/>
      <c r="AT225" s="379"/>
      <c r="AU225" s="379"/>
      <c r="AV225" s="379"/>
      <c r="AW225" s="379"/>
      <c r="AX225" s="379"/>
      <c r="AY225" s="379"/>
      <c r="AZ225" s="379"/>
      <c r="BA225" s="379"/>
      <c r="BB225" s="379"/>
      <c r="BC225" s="379"/>
      <c r="BD225" s="379"/>
      <c r="BE225" s="379"/>
      <c r="BF225" s="379"/>
      <c r="BG225" s="379"/>
      <c r="BH225" s="379"/>
      <c r="BI225" s="379"/>
      <c r="BJ225" s="379"/>
      <c r="BK225" s="379"/>
      <c r="BL225" s="379"/>
      <c r="BM225" s="380"/>
    </row>
    <row r="226" spans="1:65">
      <c r="A226" s="248"/>
      <c r="B226" s="448"/>
      <c r="C226" s="448"/>
      <c r="D226" s="448"/>
      <c r="E226" s="448"/>
      <c r="F226" s="448"/>
      <c r="G226" s="448"/>
      <c r="H226" s="448"/>
      <c r="I226" s="448"/>
      <c r="J226" s="448"/>
      <c r="K226" s="448"/>
      <c r="L226" s="448"/>
      <c r="M226" s="448"/>
      <c r="N226" s="448"/>
      <c r="O226" s="448"/>
      <c r="P226" s="448"/>
      <c r="Q226" s="448"/>
      <c r="R226" s="448"/>
      <c r="S226" s="448"/>
      <c r="T226" s="448"/>
      <c r="U226" s="448"/>
      <c r="V226" s="448"/>
      <c r="W226" s="448"/>
      <c r="X226" s="448"/>
      <c r="Y226" s="448"/>
      <c r="Z226" s="448"/>
      <c r="AA226" s="448"/>
      <c r="AI226" s="449" t="s">
        <v>80</v>
      </c>
      <c r="AJ226" s="449"/>
      <c r="AK226" s="449"/>
      <c r="AL226" s="449"/>
      <c r="AM226" s="449"/>
      <c r="AN226" s="449"/>
      <c r="AO226" s="449"/>
      <c r="AP226" s="449"/>
      <c r="AQ226" s="449"/>
      <c r="AR226" s="449"/>
      <c r="AS226" s="449"/>
      <c r="AT226" s="449"/>
      <c r="AU226" s="449"/>
      <c r="AV226" s="449"/>
      <c r="AW226" s="449"/>
      <c r="AX226" s="449"/>
      <c r="AY226" s="449"/>
      <c r="AZ226" s="449"/>
      <c r="BA226" s="449"/>
      <c r="BB226" s="449"/>
      <c r="BC226" s="449"/>
      <c r="BD226" s="449"/>
      <c r="BE226" s="449"/>
      <c r="BF226" s="449"/>
      <c r="BG226" s="449"/>
      <c r="BH226" s="449"/>
      <c r="BI226" s="449"/>
      <c r="BJ226" s="449"/>
      <c r="BK226" s="449"/>
      <c r="BL226" s="449"/>
      <c r="BM226" s="450"/>
    </row>
    <row r="227" spans="1:65">
      <c r="A227" s="248"/>
      <c r="B227" s="379" t="s">
        <v>81</v>
      </c>
      <c r="C227" s="379"/>
      <c r="D227" s="379"/>
      <c r="E227" s="379"/>
      <c r="F227" s="379"/>
      <c r="G227" s="379"/>
      <c r="H227" s="379"/>
      <c r="I227" s="379"/>
      <c r="J227" s="379"/>
      <c r="K227" s="379"/>
      <c r="L227" s="379"/>
      <c r="M227" s="379"/>
      <c r="N227" s="379"/>
      <c r="O227" s="379"/>
      <c r="P227" s="379"/>
      <c r="Q227" s="379"/>
      <c r="R227" s="379"/>
      <c r="S227" s="379"/>
      <c r="T227" s="379"/>
      <c r="U227" s="379"/>
      <c r="V227" s="379"/>
      <c r="W227" s="379"/>
      <c r="X227" s="379"/>
      <c r="Y227" s="379"/>
      <c r="Z227" s="379"/>
      <c r="AA227" s="379"/>
      <c r="AI227" s="449" t="s">
        <v>82</v>
      </c>
      <c r="AJ227" s="449"/>
      <c r="AK227" s="449"/>
      <c r="AL227" s="449"/>
      <c r="AM227" s="449"/>
      <c r="AN227" s="449"/>
      <c r="AO227" s="449"/>
      <c r="AP227" s="449"/>
      <c r="AQ227" s="449"/>
      <c r="AR227" s="449"/>
      <c r="AS227" s="449"/>
      <c r="AT227" s="449"/>
      <c r="AU227" s="449"/>
      <c r="AV227" s="449"/>
      <c r="AW227" s="449"/>
      <c r="AX227" s="449"/>
      <c r="AY227" s="449"/>
      <c r="AZ227" s="449"/>
      <c r="BA227" s="449"/>
      <c r="BB227" s="449"/>
      <c r="BC227" s="449"/>
      <c r="BD227" s="449"/>
      <c r="BE227" s="449"/>
      <c r="BF227" s="449"/>
      <c r="BG227" s="449"/>
      <c r="BH227" s="449"/>
      <c r="BI227" s="449"/>
      <c r="BJ227" s="449"/>
      <c r="BK227" s="449"/>
      <c r="BL227" s="449"/>
      <c r="BM227" s="450"/>
    </row>
    <row r="228" spans="1:65">
      <c r="A228" s="248"/>
      <c r="AI228" s="449" t="s">
        <v>83</v>
      </c>
      <c r="AJ228" s="449"/>
      <c r="AK228" s="449"/>
      <c r="AL228" s="449"/>
      <c r="AM228" s="449"/>
      <c r="AN228" s="449"/>
      <c r="AO228" s="449"/>
      <c r="AP228" s="449"/>
      <c r="AQ228" s="449"/>
      <c r="AR228" s="449"/>
      <c r="AS228" s="449"/>
      <c r="AT228" s="449"/>
      <c r="AU228" s="449"/>
      <c r="AV228" s="449"/>
      <c r="AW228" s="449"/>
      <c r="AX228" s="449"/>
      <c r="AY228" s="449"/>
      <c r="AZ228" s="449"/>
      <c r="BA228" s="449"/>
      <c r="BB228" s="449"/>
      <c r="BC228" s="449"/>
      <c r="BD228" s="449"/>
      <c r="BE228" s="449"/>
      <c r="BF228" s="449"/>
      <c r="BG228" s="449"/>
      <c r="BH228" s="449"/>
      <c r="BI228" s="449"/>
      <c r="BJ228" s="449"/>
      <c r="BK228" s="449"/>
      <c r="BL228" s="449"/>
      <c r="BM228" s="450"/>
    </row>
    <row r="229" spans="1:65">
      <c r="A229" s="248"/>
      <c r="B229" s="451" t="s">
        <v>46</v>
      </c>
      <c r="C229" s="451"/>
      <c r="D229" s="451"/>
      <c r="E229" s="451"/>
      <c r="F229" s="451"/>
      <c r="G229" s="451"/>
      <c r="H229" s="451"/>
      <c r="I229" s="451"/>
      <c r="J229" s="451"/>
      <c r="K229" s="451"/>
      <c r="L229" s="451"/>
      <c r="M229" s="451"/>
      <c r="N229" s="451"/>
      <c r="O229" s="451"/>
      <c r="P229" s="451"/>
      <c r="Q229" s="451"/>
      <c r="R229" s="451"/>
      <c r="S229" s="451"/>
      <c r="T229" s="451"/>
      <c r="U229" s="451"/>
      <c r="V229" s="451"/>
      <c r="W229" s="451"/>
      <c r="X229" s="451"/>
      <c r="Y229" s="451"/>
      <c r="Z229" s="451"/>
      <c r="AA229" s="451"/>
      <c r="BM229" s="250"/>
    </row>
    <row r="230" spans="1:65" ht="15.75">
      <c r="A230" s="452" t="s">
        <v>84</v>
      </c>
      <c r="B230" s="453"/>
      <c r="C230" s="453"/>
      <c r="D230" s="453"/>
      <c r="E230" s="453"/>
      <c r="F230" s="453"/>
      <c r="G230" s="453"/>
      <c r="H230" s="453"/>
      <c r="I230" s="453"/>
      <c r="J230" s="453"/>
      <c r="K230" s="453"/>
      <c r="L230" s="453"/>
      <c r="M230" s="453"/>
      <c r="N230" s="453"/>
      <c r="O230" s="453"/>
      <c r="P230" s="453"/>
      <c r="Q230" s="453"/>
      <c r="R230" s="453"/>
      <c r="S230" s="453"/>
      <c r="T230" s="453"/>
      <c r="U230" s="453"/>
      <c r="V230" s="453"/>
      <c r="W230" s="453"/>
      <c r="X230" s="453"/>
      <c r="Y230" s="453"/>
      <c r="Z230" s="453"/>
      <c r="AA230" s="453"/>
      <c r="AB230" s="453"/>
      <c r="AC230" s="453"/>
      <c r="AD230" s="453"/>
      <c r="AE230" s="454"/>
      <c r="AF230" s="238" t="s">
        <v>85</v>
      </c>
      <c r="AG230" s="239"/>
      <c r="AH230" s="239"/>
      <c r="AI230" s="239"/>
      <c r="AJ230" s="239"/>
      <c r="AK230" s="239"/>
      <c r="AL230" s="239"/>
      <c r="AM230" s="251"/>
      <c r="AN230" s="251"/>
      <c r="AO230" s="251"/>
      <c r="AP230" s="251"/>
      <c r="AQ230" s="251"/>
      <c r="AR230" s="251"/>
      <c r="AS230" s="251"/>
      <c r="AT230" s="251"/>
      <c r="AU230" s="251"/>
      <c r="AV230" s="251"/>
      <c r="AW230" s="251"/>
      <c r="AX230" s="251"/>
      <c r="AY230" s="251"/>
      <c r="AZ230" s="251"/>
      <c r="BA230" s="251"/>
      <c r="BB230" s="251"/>
      <c r="BC230" s="251"/>
      <c r="BD230" s="251"/>
      <c r="BE230" s="251"/>
      <c r="BF230" s="251"/>
      <c r="BG230" s="251"/>
      <c r="BH230" s="251"/>
      <c r="BI230" s="251"/>
      <c r="BJ230" s="251"/>
      <c r="BK230" s="251"/>
      <c r="BL230" s="251"/>
      <c r="BM230" s="255"/>
    </row>
    <row r="231" spans="1:65" ht="5.0999999999999996" customHeight="1">
      <c r="A231" s="455"/>
      <c r="B231" s="379"/>
      <c r="C231" s="379"/>
      <c r="D231" s="379"/>
      <c r="E231" s="379"/>
      <c r="F231" s="379"/>
      <c r="G231" s="379"/>
      <c r="H231" s="379"/>
      <c r="I231" s="379"/>
      <c r="J231" s="379"/>
      <c r="K231" s="379"/>
      <c r="L231" s="379"/>
      <c r="M231" s="379"/>
      <c r="N231" s="379"/>
      <c r="O231" s="379"/>
      <c r="P231" s="379"/>
      <c r="Q231" s="379"/>
      <c r="R231" s="379"/>
      <c r="S231" s="379"/>
      <c r="T231" s="379"/>
      <c r="U231" s="379"/>
      <c r="V231" s="379"/>
      <c r="W231" s="379"/>
      <c r="X231" s="379"/>
      <c r="Y231" s="379"/>
      <c r="Z231" s="379"/>
      <c r="AA231" s="379"/>
      <c r="AB231" s="379"/>
      <c r="AC231" s="379"/>
      <c r="AD231" s="379"/>
      <c r="AE231" s="380"/>
      <c r="AF231" s="248"/>
      <c r="BM231" s="250"/>
    </row>
    <row r="232" spans="1:65">
      <c r="A232" s="248"/>
      <c r="AE232" s="250"/>
      <c r="AF232" s="248" t="s">
        <v>86</v>
      </c>
      <c r="AT232" s="249"/>
      <c r="AU232" s="249"/>
      <c r="AV232" s="249"/>
      <c r="AW232" s="249"/>
      <c r="AX232" s="249"/>
      <c r="AY232" s="249"/>
      <c r="AZ232" s="249"/>
      <c r="BA232" s="249"/>
      <c r="BB232" s="249"/>
      <c r="BC232" s="249"/>
      <c r="BD232" s="249"/>
      <c r="BE232" s="249"/>
      <c r="BF232" s="249"/>
      <c r="BG232" s="249"/>
      <c r="BH232" s="249"/>
      <c r="BI232" s="249"/>
      <c r="BJ232" s="249"/>
      <c r="BK232" s="249"/>
      <c r="BL232" s="249"/>
      <c r="BM232" s="250"/>
    </row>
    <row r="233" spans="1:65" ht="5.0999999999999996" customHeight="1">
      <c r="A233" s="248"/>
      <c r="AE233" s="250"/>
      <c r="AF233" s="248"/>
      <c r="BM233" s="250"/>
    </row>
    <row r="234" spans="1:65" ht="15.75">
      <c r="A234" s="431" t="s">
        <v>87</v>
      </c>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4"/>
      <c r="X234" s="374"/>
      <c r="Y234" s="374"/>
      <c r="Z234" s="374"/>
      <c r="AA234" s="374"/>
      <c r="AB234" s="374"/>
      <c r="AC234" s="374"/>
      <c r="AD234" s="374"/>
      <c r="AE234" s="375"/>
      <c r="AF234" s="248" t="s">
        <v>88</v>
      </c>
      <c r="AM234" s="249"/>
      <c r="AN234" s="249"/>
      <c r="AO234" s="249"/>
      <c r="AP234" s="249"/>
      <c r="AQ234" s="249"/>
      <c r="AR234" s="249"/>
      <c r="AS234" s="249"/>
      <c r="AT234" s="249"/>
      <c r="AU234" s="249"/>
      <c r="AV234" s="249"/>
      <c r="AW234" s="249"/>
      <c r="AX234" s="249"/>
      <c r="AY234" s="249"/>
      <c r="AZ234" s="249"/>
      <c r="BA234" s="249"/>
      <c r="BB234" s="249"/>
      <c r="BC234" s="249"/>
      <c r="BD234" s="249"/>
      <c r="BE234" s="249"/>
      <c r="BF234" s="249"/>
      <c r="BG234" s="249"/>
      <c r="BH234" s="249"/>
      <c r="BI234" s="249"/>
      <c r="BJ234" s="249"/>
      <c r="BK234" s="249"/>
      <c r="BL234" s="249"/>
      <c r="BM234" s="250"/>
    </row>
    <row r="235" spans="1:65">
      <c r="A235" s="432" t="s">
        <v>89</v>
      </c>
      <c r="B235" s="381"/>
      <c r="C235" s="381"/>
      <c r="D235" s="381"/>
      <c r="E235" s="381"/>
      <c r="F235" s="381"/>
      <c r="G235" s="381"/>
      <c r="H235" s="381"/>
      <c r="I235" s="381"/>
      <c r="J235" s="381"/>
      <c r="K235" s="381"/>
      <c r="L235" s="381"/>
      <c r="M235" s="381"/>
      <c r="N235" s="381"/>
      <c r="O235" s="381"/>
      <c r="P235" s="381"/>
      <c r="Q235" s="381"/>
      <c r="R235" s="381"/>
      <c r="S235" s="381"/>
      <c r="T235" s="381"/>
      <c r="U235" s="381"/>
      <c r="V235" s="381"/>
      <c r="W235" s="381"/>
      <c r="X235" s="381"/>
      <c r="Y235" s="381"/>
      <c r="Z235" s="381"/>
      <c r="AA235" s="381"/>
      <c r="AB235" s="381"/>
      <c r="AC235" s="381"/>
      <c r="AD235" s="381"/>
      <c r="AE235" s="433"/>
      <c r="AF235" s="240"/>
      <c r="AG235" s="241"/>
      <c r="AH235" s="241"/>
      <c r="AI235" s="241"/>
      <c r="AJ235" s="241"/>
      <c r="AK235" s="241"/>
      <c r="AL235" s="241"/>
      <c r="AM235" s="241"/>
      <c r="AN235" s="241"/>
      <c r="AO235" s="241"/>
      <c r="AP235" s="241"/>
      <c r="AQ235" s="241"/>
      <c r="AR235" s="241"/>
      <c r="AS235" s="241"/>
      <c r="AT235" s="241"/>
      <c r="AU235" s="241"/>
      <c r="AV235" s="241"/>
      <c r="AW235" s="241"/>
      <c r="AX235" s="241"/>
      <c r="AY235" s="241"/>
      <c r="AZ235" s="241"/>
      <c r="BA235" s="241"/>
      <c r="BB235" s="241"/>
      <c r="BC235" s="241"/>
      <c r="BD235" s="241"/>
      <c r="BE235" s="241"/>
      <c r="BF235" s="241"/>
      <c r="BG235" s="241"/>
      <c r="BH235" s="241"/>
      <c r="BI235" s="241"/>
      <c r="BJ235" s="241"/>
      <c r="BK235" s="241"/>
      <c r="BL235" s="241"/>
      <c r="BM235" s="258"/>
    </row>
  </sheetData>
  <mergeCells count="886">
    <mergeCell ref="A1:BM1"/>
    <mergeCell ref="A2:J2"/>
    <mergeCell ref="L2:AO2"/>
    <mergeCell ref="AW2:BM2"/>
    <mergeCell ref="A3:J3"/>
    <mergeCell ref="L3:AO3"/>
    <mergeCell ref="AW3:BM3"/>
    <mergeCell ref="BZ3:CM3"/>
    <mergeCell ref="A4:J4"/>
    <mergeCell ref="L4:AO4"/>
    <mergeCell ref="A5:J5"/>
    <mergeCell ref="L5:AO5"/>
    <mergeCell ref="AP5:BM5"/>
    <mergeCell ref="I6:BM6"/>
    <mergeCell ref="AE7:BM7"/>
    <mergeCell ref="A8:AD8"/>
    <mergeCell ref="AE8:BM8"/>
    <mergeCell ref="K9:AD9"/>
    <mergeCell ref="AP9:BM9"/>
    <mergeCell ref="A12:C12"/>
    <mergeCell ref="D12:G12"/>
    <mergeCell ref="H12:AM12"/>
    <mergeCell ref="AN12:AQ12"/>
    <mergeCell ref="AR12:BA12"/>
    <mergeCell ref="BB12:BM12"/>
    <mergeCell ref="A13:C13"/>
    <mergeCell ref="D13:G13"/>
    <mergeCell ref="H13:AM13"/>
    <mergeCell ref="AN13:AQ13"/>
    <mergeCell ref="AR13:BA13"/>
    <mergeCell ref="BB13:BM13"/>
    <mergeCell ref="A14:C14"/>
    <mergeCell ref="D14:G14"/>
    <mergeCell ref="H14:AM14"/>
    <mergeCell ref="AN14:AQ14"/>
    <mergeCell ref="AR14:BA14"/>
    <mergeCell ref="BB14:BM14"/>
    <mergeCell ref="A15:C15"/>
    <mergeCell ref="D15:G15"/>
    <mergeCell ref="H15:AM15"/>
    <mergeCell ref="AN15:AQ15"/>
    <mergeCell ref="AR15:BA15"/>
    <mergeCell ref="BB15:BM15"/>
    <mergeCell ref="A16:C16"/>
    <mergeCell ref="D16:G16"/>
    <mergeCell ref="H16:AM16"/>
    <mergeCell ref="AN16:AQ16"/>
    <mergeCell ref="AR16:BA16"/>
    <mergeCell ref="BB16:BM16"/>
    <mergeCell ref="A17:C17"/>
    <mergeCell ref="D17:G17"/>
    <mergeCell ref="H17:AM17"/>
    <mergeCell ref="AN17:AQ17"/>
    <mergeCell ref="AR17:BA17"/>
    <mergeCell ref="BB17:BM17"/>
    <mergeCell ref="A18:C18"/>
    <mergeCell ref="D18:G18"/>
    <mergeCell ref="H18:AM18"/>
    <mergeCell ref="AN18:AQ18"/>
    <mergeCell ref="AR18:BA18"/>
    <mergeCell ref="BB18:BM18"/>
    <mergeCell ref="A19:C19"/>
    <mergeCell ref="D19:G19"/>
    <mergeCell ref="H19:AM19"/>
    <mergeCell ref="AN19:AQ19"/>
    <mergeCell ref="AR19:BA19"/>
    <mergeCell ref="BB19:BM19"/>
    <mergeCell ref="A20:C20"/>
    <mergeCell ref="D20:G20"/>
    <mergeCell ref="H20:AM20"/>
    <mergeCell ref="AN20:AQ20"/>
    <mergeCell ref="AR20:BA20"/>
    <mergeCell ref="BB20:BM20"/>
    <mergeCell ref="A21:C21"/>
    <mergeCell ref="D21:G21"/>
    <mergeCell ref="H21:AM21"/>
    <mergeCell ref="AN21:AQ21"/>
    <mergeCell ref="AR21:BA21"/>
    <mergeCell ref="BB21:BM21"/>
    <mergeCell ref="A22:C22"/>
    <mergeCell ref="D22:G22"/>
    <mergeCell ref="H22:AM22"/>
    <mergeCell ref="AN22:AQ22"/>
    <mergeCell ref="AR22:BA22"/>
    <mergeCell ref="BB22:BM22"/>
    <mergeCell ref="A23:C23"/>
    <mergeCell ref="D23:G23"/>
    <mergeCell ref="H23:AM23"/>
    <mergeCell ref="AN23:AQ23"/>
    <mergeCell ref="AR23:BA23"/>
    <mergeCell ref="BB23:BM23"/>
    <mergeCell ref="A24:C24"/>
    <mergeCell ref="D24:G24"/>
    <mergeCell ref="H24:AM24"/>
    <mergeCell ref="AN24:AQ24"/>
    <mergeCell ref="AR24:BA24"/>
    <mergeCell ref="BB24:BM24"/>
    <mergeCell ref="A25:C25"/>
    <mergeCell ref="D25:G25"/>
    <mergeCell ref="H25:AM25"/>
    <mergeCell ref="AN25:AQ25"/>
    <mergeCell ref="AR25:BA25"/>
    <mergeCell ref="BB25:BM25"/>
    <mergeCell ref="A26:C26"/>
    <mergeCell ref="D26:G26"/>
    <mergeCell ref="H26:AM26"/>
    <mergeCell ref="AN26:AQ26"/>
    <mergeCell ref="AR26:BA26"/>
    <mergeCell ref="BB26:BM26"/>
    <mergeCell ref="A27:C27"/>
    <mergeCell ref="D27:G27"/>
    <mergeCell ref="H27:AM27"/>
    <mergeCell ref="AN27:AQ27"/>
    <mergeCell ref="AR27:BA27"/>
    <mergeCell ref="BB27:BM27"/>
    <mergeCell ref="A28:C28"/>
    <mergeCell ref="D28:G28"/>
    <mergeCell ref="H28:AM28"/>
    <mergeCell ref="AN28:AQ28"/>
    <mergeCell ref="AR28:BA28"/>
    <mergeCell ref="BB28:BM28"/>
    <mergeCell ref="A29:C29"/>
    <mergeCell ref="D29:G29"/>
    <mergeCell ref="H29:AM29"/>
    <mergeCell ref="AN29:AQ29"/>
    <mergeCell ref="AR29:BA29"/>
    <mergeCell ref="BB29:BM29"/>
    <mergeCell ref="A30:C30"/>
    <mergeCell ref="D30:G30"/>
    <mergeCell ref="H30:AM30"/>
    <mergeCell ref="AN30:AQ30"/>
    <mergeCell ref="AR30:BA30"/>
    <mergeCell ref="BB30:BM30"/>
    <mergeCell ref="A31:C31"/>
    <mergeCell ref="D31:G31"/>
    <mergeCell ref="H31:AM31"/>
    <mergeCell ref="AN31:AQ31"/>
    <mergeCell ref="AR31:BA31"/>
    <mergeCell ref="BB31:BM31"/>
    <mergeCell ref="A32:C32"/>
    <mergeCell ref="D32:G32"/>
    <mergeCell ref="H32:AM32"/>
    <mergeCell ref="AN32:AQ32"/>
    <mergeCell ref="AR32:BA32"/>
    <mergeCell ref="BB32:BM32"/>
    <mergeCell ref="A33:C33"/>
    <mergeCell ref="D33:G33"/>
    <mergeCell ref="H33:AM33"/>
    <mergeCell ref="AN33:AQ33"/>
    <mergeCell ref="AR33:BA33"/>
    <mergeCell ref="BB33:BM33"/>
    <mergeCell ref="A34:C34"/>
    <mergeCell ref="D34:G34"/>
    <mergeCell ref="H34:AM34"/>
    <mergeCell ref="AN34:AQ34"/>
    <mergeCell ref="AR34:BA34"/>
    <mergeCell ref="BB34:BM34"/>
    <mergeCell ref="A35:C35"/>
    <mergeCell ref="D35:G35"/>
    <mergeCell ref="H35:AM35"/>
    <mergeCell ref="AN35:AQ35"/>
    <mergeCell ref="AR35:BA35"/>
    <mergeCell ref="BB35:BM35"/>
    <mergeCell ref="A36:C36"/>
    <mergeCell ref="D36:G36"/>
    <mergeCell ref="H36:AM36"/>
    <mergeCell ref="AN36:AQ36"/>
    <mergeCell ref="AR36:BA36"/>
    <mergeCell ref="BB36:BM36"/>
    <mergeCell ref="A37:C37"/>
    <mergeCell ref="D37:G37"/>
    <mergeCell ref="H37:AM37"/>
    <mergeCell ref="AN37:AQ37"/>
    <mergeCell ref="AR37:BA37"/>
    <mergeCell ref="BB37:BM37"/>
    <mergeCell ref="A38:C38"/>
    <mergeCell ref="D38:G38"/>
    <mergeCell ref="H38:AM38"/>
    <mergeCell ref="AN38:AQ38"/>
    <mergeCell ref="AR38:BA38"/>
    <mergeCell ref="BB38:BM38"/>
    <mergeCell ref="A39:C39"/>
    <mergeCell ref="D39:G39"/>
    <mergeCell ref="H39:AM39"/>
    <mergeCell ref="AN39:AQ39"/>
    <mergeCell ref="AR39:BA39"/>
    <mergeCell ref="BB39:BM39"/>
    <mergeCell ref="A40:C40"/>
    <mergeCell ref="D40:G40"/>
    <mergeCell ref="H40:AM40"/>
    <mergeCell ref="AN40:AQ40"/>
    <mergeCell ref="AR40:BA40"/>
    <mergeCell ref="BB40:BM40"/>
    <mergeCell ref="A41:C41"/>
    <mergeCell ref="D41:G41"/>
    <mergeCell ref="H41:AM41"/>
    <mergeCell ref="AN41:AQ41"/>
    <mergeCell ref="AR41:BA41"/>
    <mergeCell ref="BB41:BM41"/>
    <mergeCell ref="AR42:BA42"/>
    <mergeCell ref="BB42:BM42"/>
    <mergeCell ref="O43:BM43"/>
    <mergeCell ref="AK48:BM48"/>
    <mergeCell ref="B49:AA49"/>
    <mergeCell ref="AI49:BM49"/>
    <mergeCell ref="B50:AA50"/>
    <mergeCell ref="AI50:BM50"/>
    <mergeCell ref="AI51:BM51"/>
    <mergeCell ref="B52:AA52"/>
    <mergeCell ref="A53:AE53"/>
    <mergeCell ref="A54:AE54"/>
    <mergeCell ref="A57:AE57"/>
    <mergeCell ref="A58:AE58"/>
    <mergeCell ref="A59:BM59"/>
    <mergeCell ref="A60:J60"/>
    <mergeCell ref="L60:AO60"/>
    <mergeCell ref="AW60:BM60"/>
    <mergeCell ref="A61:J61"/>
    <mergeCell ref="L61:AO61"/>
    <mergeCell ref="AW61:BM61"/>
    <mergeCell ref="BZ61:CM61"/>
    <mergeCell ref="A62:J62"/>
    <mergeCell ref="L62:AO62"/>
    <mergeCell ref="A63:J63"/>
    <mergeCell ref="L63:AO63"/>
    <mergeCell ref="AP63:BM63"/>
    <mergeCell ref="I64:BM64"/>
    <mergeCell ref="AE65:BM65"/>
    <mergeCell ref="A66:AD66"/>
    <mergeCell ref="AE66:BM66"/>
    <mergeCell ref="K67:AD67"/>
    <mergeCell ref="AP67:BM67"/>
    <mergeCell ref="H70:BA70"/>
    <mergeCell ref="BB70:BM70"/>
    <mergeCell ref="A71:C71"/>
    <mergeCell ref="D71:G71"/>
    <mergeCell ref="H71:AM71"/>
    <mergeCell ref="AN71:AQ71"/>
    <mergeCell ref="AR71:BA71"/>
    <mergeCell ref="BB71:BM71"/>
    <mergeCell ref="D68:G69"/>
    <mergeCell ref="AN68:AQ69"/>
    <mergeCell ref="H68:AM69"/>
    <mergeCell ref="AR68:BA69"/>
    <mergeCell ref="BB68:BM69"/>
    <mergeCell ref="A72:C72"/>
    <mergeCell ref="D72:G72"/>
    <mergeCell ref="H72:AM72"/>
    <mergeCell ref="AN72:AQ72"/>
    <mergeCell ref="AR72:BA72"/>
    <mergeCell ref="BB72:BM72"/>
    <mergeCell ref="A73:C73"/>
    <mergeCell ref="D73:G73"/>
    <mergeCell ref="H73:AM73"/>
    <mergeCell ref="AN73:AQ73"/>
    <mergeCell ref="AR73:BA73"/>
    <mergeCell ref="BB73:BM73"/>
    <mergeCell ref="A74:C74"/>
    <mergeCell ref="D74:G74"/>
    <mergeCell ref="H74:AM74"/>
    <mergeCell ref="AN74:AQ74"/>
    <mergeCell ref="AR74:BA74"/>
    <mergeCell ref="BB74:BM74"/>
    <mergeCell ref="A75:C75"/>
    <mergeCell ref="D75:G75"/>
    <mergeCell ref="H75:AM75"/>
    <mergeCell ref="AN75:AQ75"/>
    <mergeCell ref="AR75:BA75"/>
    <mergeCell ref="BB75:BM75"/>
    <mergeCell ref="A76:C76"/>
    <mergeCell ref="D76:G76"/>
    <mergeCell ref="H76:AM76"/>
    <mergeCell ref="AN76:AQ76"/>
    <mergeCell ref="AR76:BA76"/>
    <mergeCell ref="BB76:BM76"/>
    <mergeCell ref="A77:C77"/>
    <mergeCell ref="D77:G77"/>
    <mergeCell ref="H77:AM77"/>
    <mergeCell ref="AN77:AQ77"/>
    <mergeCell ref="AR77:BA77"/>
    <mergeCell ref="BB77:BM77"/>
    <mergeCell ref="A78:C78"/>
    <mergeCell ref="D78:G78"/>
    <mergeCell ref="H78:AM78"/>
    <mergeCell ref="AN78:AQ78"/>
    <mergeCell ref="AR78:BA78"/>
    <mergeCell ref="BB78:BM78"/>
    <mergeCell ref="A79:C79"/>
    <mergeCell ref="D79:G79"/>
    <mergeCell ref="H79:AM79"/>
    <mergeCell ref="AN79:AQ79"/>
    <mergeCell ref="AR79:BA79"/>
    <mergeCell ref="BB79:BM79"/>
    <mergeCell ref="A80:C80"/>
    <mergeCell ref="D80:G80"/>
    <mergeCell ref="H80:AM80"/>
    <mergeCell ref="AN80:AQ80"/>
    <mergeCell ref="AR80:BA80"/>
    <mergeCell ref="BB80:BM80"/>
    <mergeCell ref="A81:C81"/>
    <mergeCell ref="D81:G81"/>
    <mergeCell ref="H81:AM81"/>
    <mergeCell ref="AN81:AQ81"/>
    <mergeCell ref="AR81:BA81"/>
    <mergeCell ref="BB81:BM81"/>
    <mergeCell ref="A82:C82"/>
    <mergeCell ref="D82:G82"/>
    <mergeCell ref="H82:AM82"/>
    <mergeCell ref="AN82:AQ82"/>
    <mergeCell ref="AR82:BA82"/>
    <mergeCell ref="BB82:BM82"/>
    <mergeCell ref="A83:C83"/>
    <mergeCell ref="D83:G83"/>
    <mergeCell ref="H83:AM83"/>
    <mergeCell ref="AN83:AQ83"/>
    <mergeCell ref="AR83:BA83"/>
    <mergeCell ref="BB83:BM83"/>
    <mergeCell ref="A84:C84"/>
    <mergeCell ref="D84:G84"/>
    <mergeCell ref="H84:AM84"/>
    <mergeCell ref="AN84:AQ84"/>
    <mergeCell ref="AR84:BA84"/>
    <mergeCell ref="BB84:BM84"/>
    <mergeCell ref="A85:C85"/>
    <mergeCell ref="D85:G85"/>
    <mergeCell ref="H85:AM85"/>
    <mergeCell ref="AN85:AQ85"/>
    <mergeCell ref="AR85:BA85"/>
    <mergeCell ref="BB85:BM85"/>
    <mergeCell ref="A86:C86"/>
    <mergeCell ref="D86:G86"/>
    <mergeCell ref="H86:AM86"/>
    <mergeCell ref="AN86:AQ86"/>
    <mergeCell ref="AR86:BA86"/>
    <mergeCell ref="BB86:BM86"/>
    <mergeCell ref="A87:C87"/>
    <mergeCell ref="D87:G87"/>
    <mergeCell ref="H87:AM87"/>
    <mergeCell ref="AN87:AQ87"/>
    <mergeCell ref="AR87:BA87"/>
    <mergeCell ref="BB87:BM87"/>
    <mergeCell ref="A88:C88"/>
    <mergeCell ref="D88:G88"/>
    <mergeCell ref="H88:AM88"/>
    <mergeCell ref="AN88:AQ88"/>
    <mergeCell ref="AR88:BA88"/>
    <mergeCell ref="BB88:BM88"/>
    <mergeCell ref="A89:C89"/>
    <mergeCell ref="D89:G89"/>
    <mergeCell ref="H89:AM89"/>
    <mergeCell ref="AN89:AQ89"/>
    <mergeCell ref="AR89:BA89"/>
    <mergeCell ref="BB89:BM89"/>
    <mergeCell ref="A90:C90"/>
    <mergeCell ref="D90:G90"/>
    <mergeCell ref="H90:AM90"/>
    <mergeCell ref="AN90:AQ90"/>
    <mergeCell ref="AR90:BA90"/>
    <mergeCell ref="BB90:BM90"/>
    <mergeCell ref="A91:C91"/>
    <mergeCell ref="D91:G91"/>
    <mergeCell ref="H91:AM91"/>
    <mergeCell ref="AN91:AQ91"/>
    <mergeCell ref="AR91:BA91"/>
    <mergeCell ref="BB91:BM91"/>
    <mergeCell ref="A92:C92"/>
    <mergeCell ref="D92:G92"/>
    <mergeCell ref="H92:AM92"/>
    <mergeCell ref="AN92:AQ92"/>
    <mergeCell ref="AR92:BA92"/>
    <mergeCell ref="BB92:BM92"/>
    <mergeCell ref="A93:C93"/>
    <mergeCell ref="D93:G93"/>
    <mergeCell ref="H93:AM93"/>
    <mergeCell ref="AN93:AQ93"/>
    <mergeCell ref="AR93:BA93"/>
    <mergeCell ref="BB93:BM93"/>
    <mergeCell ref="A94:C94"/>
    <mergeCell ref="D94:G94"/>
    <mergeCell ref="H94:AM94"/>
    <mergeCell ref="AN94:AQ94"/>
    <mergeCell ref="AR94:BA94"/>
    <mergeCell ref="BB94:BM94"/>
    <mergeCell ref="A95:C95"/>
    <mergeCell ref="D95:G95"/>
    <mergeCell ref="H95:AM95"/>
    <mergeCell ref="AN95:AQ95"/>
    <mergeCell ref="AR95:BA95"/>
    <mergeCell ref="BB95:BM95"/>
    <mergeCell ref="A96:C96"/>
    <mergeCell ref="D96:G96"/>
    <mergeCell ref="H96:AM96"/>
    <mergeCell ref="AN96:AQ96"/>
    <mergeCell ref="AR96:BA96"/>
    <mergeCell ref="BB96:BM96"/>
    <mergeCell ref="A97:C97"/>
    <mergeCell ref="D97:G97"/>
    <mergeCell ref="H97:AM97"/>
    <mergeCell ref="AN97:AQ97"/>
    <mergeCell ref="AR97:BA97"/>
    <mergeCell ref="BB97:BM97"/>
    <mergeCell ref="A98:C98"/>
    <mergeCell ref="D98:G98"/>
    <mergeCell ref="H98:AM98"/>
    <mergeCell ref="AN98:AQ98"/>
    <mergeCell ref="AR98:BA98"/>
    <mergeCell ref="BB98:BM98"/>
    <mergeCell ref="A99:C99"/>
    <mergeCell ref="D99:G99"/>
    <mergeCell ref="H99:AM99"/>
    <mergeCell ref="AN99:AQ99"/>
    <mergeCell ref="AR99:BA99"/>
    <mergeCell ref="BB99:BM99"/>
    <mergeCell ref="A100:C100"/>
    <mergeCell ref="D100:G100"/>
    <mergeCell ref="H100:AM100"/>
    <mergeCell ref="AN100:AQ100"/>
    <mergeCell ref="AR100:BA100"/>
    <mergeCell ref="BB100:BM100"/>
    <mergeCell ref="AR101:BA101"/>
    <mergeCell ref="BB101:BM101"/>
    <mergeCell ref="O102:BM102"/>
    <mergeCell ref="AK107:BM107"/>
    <mergeCell ref="B108:AA108"/>
    <mergeCell ref="AI108:BM108"/>
    <mergeCell ref="B109:AA109"/>
    <mergeCell ref="AI109:BM109"/>
    <mergeCell ref="AI110:BM110"/>
    <mergeCell ref="B111:AA111"/>
    <mergeCell ref="A112:AE112"/>
    <mergeCell ref="A113:AE113"/>
    <mergeCell ref="A116:AE116"/>
    <mergeCell ref="A117:AE117"/>
    <mergeCell ref="A118:BM118"/>
    <mergeCell ref="A119:J119"/>
    <mergeCell ref="L119:AO119"/>
    <mergeCell ref="AW119:BM119"/>
    <mergeCell ref="A120:J120"/>
    <mergeCell ref="L120:AO120"/>
    <mergeCell ref="AW120:BM120"/>
    <mergeCell ref="BZ120:CM120"/>
    <mergeCell ref="A121:J121"/>
    <mergeCell ref="L121:AO121"/>
    <mergeCell ref="A122:J122"/>
    <mergeCell ref="L122:AO122"/>
    <mergeCell ref="AP122:BM122"/>
    <mergeCell ref="I123:BM123"/>
    <mergeCell ref="AE124:BM124"/>
    <mergeCell ref="A125:AD125"/>
    <mergeCell ref="AE125:BM125"/>
    <mergeCell ref="K126:AD126"/>
    <mergeCell ref="AP126:BM126"/>
    <mergeCell ref="H129:BA129"/>
    <mergeCell ref="BB129:BM129"/>
    <mergeCell ref="A130:C130"/>
    <mergeCell ref="D130:G130"/>
    <mergeCell ref="H130:AM130"/>
    <mergeCell ref="AN130:AQ130"/>
    <mergeCell ref="AR130:BA130"/>
    <mergeCell ref="BB130:BM130"/>
    <mergeCell ref="A131:C131"/>
    <mergeCell ref="D131:G131"/>
    <mergeCell ref="H131:AM131"/>
    <mergeCell ref="AN131:AQ131"/>
    <mergeCell ref="AR131:BA131"/>
    <mergeCell ref="BB131:BM131"/>
    <mergeCell ref="A132:C132"/>
    <mergeCell ref="D132:G132"/>
    <mergeCell ref="H132:AM132"/>
    <mergeCell ref="AN132:AQ132"/>
    <mergeCell ref="AR132:BA132"/>
    <mergeCell ref="BB132:BM132"/>
    <mergeCell ref="A133:C133"/>
    <mergeCell ref="D133:G133"/>
    <mergeCell ref="H133:AM133"/>
    <mergeCell ref="AN133:AQ133"/>
    <mergeCell ref="AR133:BA133"/>
    <mergeCell ref="BB133:BM133"/>
    <mergeCell ref="A134:C134"/>
    <mergeCell ref="D134:G134"/>
    <mergeCell ref="H134:AM134"/>
    <mergeCell ref="AN134:AQ134"/>
    <mergeCell ref="AR134:BA134"/>
    <mergeCell ref="BB134:BM134"/>
    <mergeCell ref="A135:C135"/>
    <mergeCell ref="D135:G135"/>
    <mergeCell ref="H135:AM135"/>
    <mergeCell ref="AN135:AQ135"/>
    <mergeCell ref="AR135:BA135"/>
    <mergeCell ref="BB135:BM135"/>
    <mergeCell ref="A136:C136"/>
    <mergeCell ref="D136:G136"/>
    <mergeCell ref="H136:AM136"/>
    <mergeCell ref="AN136:AQ136"/>
    <mergeCell ref="AR136:BA136"/>
    <mergeCell ref="BB136:BM136"/>
    <mergeCell ref="A137:C137"/>
    <mergeCell ref="D137:G137"/>
    <mergeCell ref="H137:AM137"/>
    <mergeCell ref="AN137:AQ137"/>
    <mergeCell ref="AR137:BA137"/>
    <mergeCell ref="BB137:BM137"/>
    <mergeCell ref="A138:C138"/>
    <mergeCell ref="D138:G138"/>
    <mergeCell ref="H138:AM138"/>
    <mergeCell ref="AN138:AQ138"/>
    <mergeCell ref="AR138:BA138"/>
    <mergeCell ref="BB138:BM138"/>
    <mergeCell ref="A139:C139"/>
    <mergeCell ref="D139:G139"/>
    <mergeCell ref="H139:AM139"/>
    <mergeCell ref="AN139:AQ139"/>
    <mergeCell ref="AR139:BA139"/>
    <mergeCell ref="BB139:BM139"/>
    <mergeCell ref="A140:C140"/>
    <mergeCell ref="D140:G140"/>
    <mergeCell ref="H140:AM140"/>
    <mergeCell ref="AN140:AQ140"/>
    <mergeCell ref="AR140:BA140"/>
    <mergeCell ref="BB140:BM140"/>
    <mergeCell ref="A141:C141"/>
    <mergeCell ref="D141:G141"/>
    <mergeCell ref="H141:AM141"/>
    <mergeCell ref="AN141:AQ141"/>
    <mergeCell ref="AR141:BA141"/>
    <mergeCell ref="BB141:BM141"/>
    <mergeCell ref="A142:C142"/>
    <mergeCell ref="D142:G142"/>
    <mergeCell ref="H142:AM142"/>
    <mergeCell ref="AN142:AQ142"/>
    <mergeCell ref="AR142:BA142"/>
    <mergeCell ref="BB142:BM142"/>
    <mergeCell ref="A143:C143"/>
    <mergeCell ref="D143:G143"/>
    <mergeCell ref="H143:AM143"/>
    <mergeCell ref="AN143:AQ143"/>
    <mergeCell ref="AR143:BA143"/>
    <mergeCell ref="BB143:BM143"/>
    <mergeCell ref="A144:C144"/>
    <mergeCell ref="D144:G144"/>
    <mergeCell ref="H144:AM144"/>
    <mergeCell ref="AN144:AQ144"/>
    <mergeCell ref="AR144:BA144"/>
    <mergeCell ref="BB144:BM144"/>
    <mergeCell ref="A145:C145"/>
    <mergeCell ref="D145:G145"/>
    <mergeCell ref="H145:AM145"/>
    <mergeCell ref="AN145:AQ145"/>
    <mergeCell ref="AR145:BA145"/>
    <mergeCell ref="BB145:BM145"/>
    <mergeCell ref="A146:C146"/>
    <mergeCell ref="D146:G146"/>
    <mergeCell ref="H146:AM146"/>
    <mergeCell ref="AN146:AQ146"/>
    <mergeCell ref="AR146:BA146"/>
    <mergeCell ref="BB146:BM146"/>
    <mergeCell ref="A147:C147"/>
    <mergeCell ref="D147:G147"/>
    <mergeCell ref="H147:AM147"/>
    <mergeCell ref="AN147:AQ147"/>
    <mergeCell ref="AR147:BA147"/>
    <mergeCell ref="BB147:BM147"/>
    <mergeCell ref="A148:C148"/>
    <mergeCell ref="D148:G148"/>
    <mergeCell ref="H148:AM148"/>
    <mergeCell ref="AN148:AQ148"/>
    <mergeCell ref="AR148:BA148"/>
    <mergeCell ref="BB148:BM148"/>
    <mergeCell ref="A149:C149"/>
    <mergeCell ref="D149:G149"/>
    <mergeCell ref="H149:AM149"/>
    <mergeCell ref="AN149:AQ149"/>
    <mergeCell ref="AR149:BA149"/>
    <mergeCell ref="BB149:BM149"/>
    <mergeCell ref="A150:C150"/>
    <mergeCell ref="D150:G150"/>
    <mergeCell ref="H150:AM150"/>
    <mergeCell ref="AN150:AQ150"/>
    <mergeCell ref="AR150:BA150"/>
    <mergeCell ref="BB150:BM150"/>
    <mergeCell ref="A151:C151"/>
    <mergeCell ref="D151:G151"/>
    <mergeCell ref="H151:AM151"/>
    <mergeCell ref="AN151:AQ151"/>
    <mergeCell ref="AR151:BA151"/>
    <mergeCell ref="BB151:BM151"/>
    <mergeCell ref="A152:C152"/>
    <mergeCell ref="D152:G152"/>
    <mergeCell ref="H152:AM152"/>
    <mergeCell ref="AN152:AQ152"/>
    <mergeCell ref="AR152:BA152"/>
    <mergeCell ref="BB152:BM152"/>
    <mergeCell ref="A153:C153"/>
    <mergeCell ref="D153:G153"/>
    <mergeCell ref="H153:AM153"/>
    <mergeCell ref="AN153:AQ153"/>
    <mergeCell ref="AR153:BA153"/>
    <mergeCell ref="BB153:BM153"/>
    <mergeCell ref="A154:C154"/>
    <mergeCell ref="D154:G154"/>
    <mergeCell ref="H154:AM154"/>
    <mergeCell ref="AN154:AQ154"/>
    <mergeCell ref="AR154:BA154"/>
    <mergeCell ref="BB154:BM154"/>
    <mergeCell ref="A155:C155"/>
    <mergeCell ref="D155:G155"/>
    <mergeCell ref="H155:AM155"/>
    <mergeCell ref="AN155:AQ155"/>
    <mergeCell ref="AR155:BA155"/>
    <mergeCell ref="BB155:BM155"/>
    <mergeCell ref="A156:C156"/>
    <mergeCell ref="D156:G156"/>
    <mergeCell ref="H156:AM156"/>
    <mergeCell ref="AN156:AQ156"/>
    <mergeCell ref="AR156:BA156"/>
    <mergeCell ref="BB156:BM156"/>
    <mergeCell ref="O161:BM161"/>
    <mergeCell ref="A157:C157"/>
    <mergeCell ref="D157:G157"/>
    <mergeCell ref="H157:AM157"/>
    <mergeCell ref="AN157:AQ157"/>
    <mergeCell ref="AR157:BA157"/>
    <mergeCell ref="BB157:BM157"/>
    <mergeCell ref="A158:C158"/>
    <mergeCell ref="D158:G158"/>
    <mergeCell ref="H158:AM158"/>
    <mergeCell ref="AN158:AQ158"/>
    <mergeCell ref="AR158:BA158"/>
    <mergeCell ref="BB158:BM158"/>
    <mergeCell ref="AK166:BM166"/>
    <mergeCell ref="B167:AA167"/>
    <mergeCell ref="AI167:BM167"/>
    <mergeCell ref="B168:AA168"/>
    <mergeCell ref="AI168:BM168"/>
    <mergeCell ref="AI169:BM169"/>
    <mergeCell ref="B170:AA170"/>
    <mergeCell ref="A171:AE171"/>
    <mergeCell ref="A172:AE172"/>
    <mergeCell ref="A175:AE175"/>
    <mergeCell ref="A176:AE176"/>
    <mergeCell ref="A177:BM177"/>
    <mergeCell ref="A178:J178"/>
    <mergeCell ref="L178:AO178"/>
    <mergeCell ref="AW178:BM178"/>
    <mergeCell ref="A179:J179"/>
    <mergeCell ref="L179:AO179"/>
    <mergeCell ref="AW179:BM179"/>
    <mergeCell ref="BZ179:CM179"/>
    <mergeCell ref="A180:J180"/>
    <mergeCell ref="L180:AO180"/>
    <mergeCell ref="A181:J181"/>
    <mergeCell ref="L181:AO181"/>
    <mergeCell ref="AP181:BM181"/>
    <mergeCell ref="I182:BM182"/>
    <mergeCell ref="AE183:BM183"/>
    <mergeCell ref="A184:AD184"/>
    <mergeCell ref="AE184:BM184"/>
    <mergeCell ref="K185:AD185"/>
    <mergeCell ref="AP185:BM185"/>
    <mergeCell ref="H188:BA188"/>
    <mergeCell ref="BB188:BM188"/>
    <mergeCell ref="A189:C189"/>
    <mergeCell ref="D189:G189"/>
    <mergeCell ref="H189:AM189"/>
    <mergeCell ref="AN189:AQ189"/>
    <mergeCell ref="AR189:BA189"/>
    <mergeCell ref="BB189:BM189"/>
    <mergeCell ref="A190:C190"/>
    <mergeCell ref="D190:G190"/>
    <mergeCell ref="H190:AM190"/>
    <mergeCell ref="AN190:AQ190"/>
    <mergeCell ref="AR190:BA190"/>
    <mergeCell ref="BB190:BM190"/>
    <mergeCell ref="A191:C191"/>
    <mergeCell ref="D191:G191"/>
    <mergeCell ref="H191:AM191"/>
    <mergeCell ref="AN191:AQ191"/>
    <mergeCell ref="AR191:BA191"/>
    <mergeCell ref="BB191:BM191"/>
    <mergeCell ref="A192:C192"/>
    <mergeCell ref="D192:G192"/>
    <mergeCell ref="H192:AM192"/>
    <mergeCell ref="AN192:AQ192"/>
    <mergeCell ref="AR192:BA192"/>
    <mergeCell ref="BB192:BM192"/>
    <mergeCell ref="A193:C193"/>
    <mergeCell ref="D193:G193"/>
    <mergeCell ref="H193:AM193"/>
    <mergeCell ref="AN193:AQ193"/>
    <mergeCell ref="AR193:BA193"/>
    <mergeCell ref="BB193:BM193"/>
    <mergeCell ref="A194:C194"/>
    <mergeCell ref="D194:G194"/>
    <mergeCell ref="H194:AM194"/>
    <mergeCell ref="AN194:AQ194"/>
    <mergeCell ref="AR194:BA194"/>
    <mergeCell ref="BB194:BM194"/>
    <mergeCell ref="A195:C195"/>
    <mergeCell ref="D195:G195"/>
    <mergeCell ref="H195:AM195"/>
    <mergeCell ref="AN195:AQ195"/>
    <mergeCell ref="AR195:BA195"/>
    <mergeCell ref="BB195:BM195"/>
    <mergeCell ref="A196:C196"/>
    <mergeCell ref="D196:G196"/>
    <mergeCell ref="H196:AM196"/>
    <mergeCell ref="AN196:AQ196"/>
    <mergeCell ref="AR196:BA196"/>
    <mergeCell ref="BB196:BM196"/>
    <mergeCell ref="A197:C197"/>
    <mergeCell ref="D197:G197"/>
    <mergeCell ref="H197:AM197"/>
    <mergeCell ref="AN197:AQ197"/>
    <mergeCell ref="AR197:BA197"/>
    <mergeCell ref="BB197:BM197"/>
    <mergeCell ref="A198:C198"/>
    <mergeCell ref="D198:G198"/>
    <mergeCell ref="H198:AM198"/>
    <mergeCell ref="AN198:AQ198"/>
    <mergeCell ref="AR198:BA198"/>
    <mergeCell ref="BB198:BM198"/>
    <mergeCell ref="A199:C199"/>
    <mergeCell ref="D199:G199"/>
    <mergeCell ref="H199:AM199"/>
    <mergeCell ref="AN199:AQ199"/>
    <mergeCell ref="AR199:BA199"/>
    <mergeCell ref="BB199:BM199"/>
    <mergeCell ref="A200:C200"/>
    <mergeCell ref="D200:G200"/>
    <mergeCell ref="H200:AM200"/>
    <mergeCell ref="AN200:AQ200"/>
    <mergeCell ref="AR200:BA200"/>
    <mergeCell ref="BB200:BM200"/>
    <mergeCell ref="A201:C201"/>
    <mergeCell ref="D201:G201"/>
    <mergeCell ref="H201:AM201"/>
    <mergeCell ref="AN201:AQ201"/>
    <mergeCell ref="AR201:BA201"/>
    <mergeCell ref="BB201:BM201"/>
    <mergeCell ref="A202:C202"/>
    <mergeCell ref="D202:G202"/>
    <mergeCell ref="H202:AM202"/>
    <mergeCell ref="AN202:AQ202"/>
    <mergeCell ref="AR202:BA202"/>
    <mergeCell ref="BB202:BM202"/>
    <mergeCell ref="A203:C203"/>
    <mergeCell ref="D203:G203"/>
    <mergeCell ref="H203:AM203"/>
    <mergeCell ref="AN203:AQ203"/>
    <mergeCell ref="AR203:BA203"/>
    <mergeCell ref="BB203:BM203"/>
    <mergeCell ref="A204:C204"/>
    <mergeCell ref="D204:G204"/>
    <mergeCell ref="H204:AM204"/>
    <mergeCell ref="AN204:AQ204"/>
    <mergeCell ref="AR204:BA204"/>
    <mergeCell ref="BB204:BM204"/>
    <mergeCell ref="A205:C205"/>
    <mergeCell ref="D205:G205"/>
    <mergeCell ref="H205:AM205"/>
    <mergeCell ref="AN205:AQ205"/>
    <mergeCell ref="AR205:BA205"/>
    <mergeCell ref="BB205:BM205"/>
    <mergeCell ref="A206:C206"/>
    <mergeCell ref="D206:G206"/>
    <mergeCell ref="H206:AM206"/>
    <mergeCell ref="AN206:AQ206"/>
    <mergeCell ref="AR206:BA206"/>
    <mergeCell ref="BB206:BM206"/>
    <mergeCell ref="A207:C207"/>
    <mergeCell ref="D207:G207"/>
    <mergeCell ref="H207:AM207"/>
    <mergeCell ref="AN207:AQ207"/>
    <mergeCell ref="AR207:BA207"/>
    <mergeCell ref="BB207:BM207"/>
    <mergeCell ref="A208:C208"/>
    <mergeCell ref="D208:G208"/>
    <mergeCell ref="H208:AM208"/>
    <mergeCell ref="AN208:AQ208"/>
    <mergeCell ref="AR208:BA208"/>
    <mergeCell ref="BB208:BM208"/>
    <mergeCell ref="A209:C209"/>
    <mergeCell ref="D209:G209"/>
    <mergeCell ref="H209:AM209"/>
    <mergeCell ref="AN209:AQ209"/>
    <mergeCell ref="AR209:BA209"/>
    <mergeCell ref="BB209:BM209"/>
    <mergeCell ref="A210:C210"/>
    <mergeCell ref="D210:G210"/>
    <mergeCell ref="H210:AM210"/>
    <mergeCell ref="AN210:AQ210"/>
    <mergeCell ref="AR210:BA210"/>
    <mergeCell ref="BB210:BM210"/>
    <mergeCell ref="A211:C211"/>
    <mergeCell ref="D211:G211"/>
    <mergeCell ref="H211:AM211"/>
    <mergeCell ref="AN211:AQ211"/>
    <mergeCell ref="AR211:BA211"/>
    <mergeCell ref="BB211:BM211"/>
    <mergeCell ref="A212:C212"/>
    <mergeCell ref="D212:G212"/>
    <mergeCell ref="H212:AM212"/>
    <mergeCell ref="AN212:AQ212"/>
    <mergeCell ref="AR212:BA212"/>
    <mergeCell ref="BB212:BM212"/>
    <mergeCell ref="A213:C213"/>
    <mergeCell ref="D213:G213"/>
    <mergeCell ref="H213:AM213"/>
    <mergeCell ref="AN213:AQ213"/>
    <mergeCell ref="AR213:BA213"/>
    <mergeCell ref="BB213:BM213"/>
    <mergeCell ref="A214:C214"/>
    <mergeCell ref="D214:G214"/>
    <mergeCell ref="H214:AM214"/>
    <mergeCell ref="AN214:AQ214"/>
    <mergeCell ref="AR214:BA214"/>
    <mergeCell ref="BB214:BM214"/>
    <mergeCell ref="A215:C215"/>
    <mergeCell ref="D215:G215"/>
    <mergeCell ref="H215:AM215"/>
    <mergeCell ref="AN215:AQ215"/>
    <mergeCell ref="AR215:BA215"/>
    <mergeCell ref="BB215:BM215"/>
    <mergeCell ref="AN219:BA219"/>
    <mergeCell ref="BB219:BM219"/>
    <mergeCell ref="O220:BM220"/>
    <mergeCell ref="A216:C216"/>
    <mergeCell ref="D216:G216"/>
    <mergeCell ref="H216:AM216"/>
    <mergeCell ref="AN216:AQ216"/>
    <mergeCell ref="AR216:BA216"/>
    <mergeCell ref="BB216:BM216"/>
    <mergeCell ref="A217:C217"/>
    <mergeCell ref="D217:G217"/>
    <mergeCell ref="H217:AM217"/>
    <mergeCell ref="AN217:AQ217"/>
    <mergeCell ref="AR217:BA217"/>
    <mergeCell ref="BB217:BM217"/>
    <mergeCell ref="H10:AM11"/>
    <mergeCell ref="D10:G11"/>
    <mergeCell ref="AN10:AQ11"/>
    <mergeCell ref="AR10:BA11"/>
    <mergeCell ref="BB10:BM11"/>
    <mergeCell ref="A44:BM45"/>
    <mergeCell ref="A10:C11"/>
    <mergeCell ref="A162:BM163"/>
    <mergeCell ref="A127:C128"/>
    <mergeCell ref="D127:G128"/>
    <mergeCell ref="AN127:AQ128"/>
    <mergeCell ref="H127:AM128"/>
    <mergeCell ref="AR127:BA128"/>
    <mergeCell ref="BB127:BM128"/>
    <mergeCell ref="A103:BM104"/>
    <mergeCell ref="A68:C69"/>
    <mergeCell ref="A159:C159"/>
    <mergeCell ref="D159:G159"/>
    <mergeCell ref="H159:AM159"/>
    <mergeCell ref="AN159:AQ159"/>
    <mergeCell ref="AR159:BA159"/>
    <mergeCell ref="BB159:BM159"/>
    <mergeCell ref="AN160:BA160"/>
    <mergeCell ref="BB160:BM160"/>
    <mergeCell ref="A221:BM222"/>
    <mergeCell ref="A234:AE234"/>
    <mergeCell ref="A235:AE235"/>
    <mergeCell ref="A186:C187"/>
    <mergeCell ref="D186:G187"/>
    <mergeCell ref="AN186:AQ187"/>
    <mergeCell ref="H186:AM187"/>
    <mergeCell ref="AR186:BA187"/>
    <mergeCell ref="BB186:BM187"/>
    <mergeCell ref="AK225:BM225"/>
    <mergeCell ref="B226:AA226"/>
    <mergeCell ref="AI226:BM226"/>
    <mergeCell ref="B227:AA227"/>
    <mergeCell ref="AI227:BM227"/>
    <mergeCell ref="AI228:BM228"/>
    <mergeCell ref="B229:AA229"/>
    <mergeCell ref="A230:AE230"/>
    <mergeCell ref="A231:AE231"/>
    <mergeCell ref="A218:C218"/>
    <mergeCell ref="D218:G218"/>
    <mergeCell ref="H218:AM218"/>
    <mergeCell ref="AN218:AQ218"/>
    <mergeCell ref="AR218:BA218"/>
    <mergeCell ref="BB218:BM218"/>
  </mergeCells>
  <printOptions horizontalCentered="1"/>
  <pageMargins left="0" right="0" top="2" bottom="0.5" header="0" footer="0.25"/>
  <pageSetup paperSize="9" scale="77" orientation="portrait" r:id="rId1"/>
  <headerFooter>
    <oddFooter>&amp;C&amp;P of &amp;N</oddFooter>
  </headerFooter>
  <rowBreaks count="2" manualBreakCount="2">
    <brk id="58" max="64" man="1"/>
    <brk id="117" max="64" man="1"/>
  </rowBreaks>
  <colBreaks count="1" manualBreakCount="1">
    <brk id="6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K4264"/>
  <sheetViews>
    <sheetView view="pageBreakPreview" zoomScaleNormal="100" workbookViewId="0">
      <selection sqref="A1:F1"/>
    </sheetView>
  </sheetViews>
  <sheetFormatPr defaultColWidth="9" defaultRowHeight="12.75"/>
  <cols>
    <col min="1" max="1" width="6" style="2" customWidth="1"/>
    <col min="2" max="2" width="7" style="2" customWidth="1"/>
    <col min="3" max="3" width="44.5703125" customWidth="1"/>
    <col min="4" max="4" width="10.5703125" customWidth="1"/>
    <col min="5" max="5" width="15.28515625" customWidth="1"/>
    <col min="6" max="6" width="21.42578125" customWidth="1"/>
  </cols>
  <sheetData>
    <row r="1" spans="1:37" s="1" customFormat="1" ht="21.75" customHeight="1">
      <c r="A1" s="715" t="s">
        <v>42</v>
      </c>
      <c r="B1" s="716"/>
      <c r="C1" s="716"/>
      <c r="D1" s="716"/>
      <c r="E1" s="716"/>
      <c r="F1" s="717"/>
    </row>
    <row r="2" spans="1:37" ht="16.5" customHeight="1">
      <c r="A2" s="617" t="s">
        <v>43</v>
      </c>
      <c r="B2" s="618"/>
      <c r="C2" s="619"/>
      <c r="D2" s="619"/>
      <c r="E2" s="3" t="s">
        <v>112</v>
      </c>
      <c r="F2" s="4"/>
      <c r="G2" s="5"/>
    </row>
    <row r="3" spans="1:37" ht="16.5">
      <c r="A3" s="620" t="s">
        <v>45</v>
      </c>
      <c r="B3" s="621"/>
      <c r="C3" s="622"/>
      <c r="D3" s="622"/>
      <c r="E3" s="6" t="s">
        <v>113</v>
      </c>
      <c r="F3" s="7">
        <v>40915</v>
      </c>
      <c r="G3" s="5"/>
    </row>
    <row r="4" spans="1:37" ht="16.5">
      <c r="A4" s="620" t="s">
        <v>114</v>
      </c>
      <c r="B4" s="621"/>
      <c r="C4" s="622"/>
      <c r="D4" s="622"/>
      <c r="E4" s="8" t="s">
        <v>48</v>
      </c>
      <c r="F4" s="9" t="s">
        <v>115</v>
      </c>
      <c r="G4" s="5"/>
    </row>
    <row r="5" spans="1:37" ht="16.5">
      <c r="A5" s="623" t="s">
        <v>116</v>
      </c>
      <c r="B5" s="624"/>
      <c r="C5" s="625"/>
      <c r="D5" s="626"/>
      <c r="E5" s="627" t="s">
        <v>117</v>
      </c>
      <c r="F5" s="628"/>
      <c r="G5" s="5"/>
    </row>
    <row r="6" spans="1:37" ht="15.75">
      <c r="A6" s="629" t="s">
        <v>118</v>
      </c>
      <c r="B6" s="630"/>
      <c r="C6" s="630"/>
      <c r="D6" s="630"/>
      <c r="E6" s="630"/>
      <c r="F6" s="631"/>
      <c r="G6" s="5"/>
    </row>
    <row r="7" spans="1:37" ht="17.25" customHeight="1">
      <c r="A7" s="632" t="s">
        <v>119</v>
      </c>
      <c r="B7" s="633"/>
      <c r="C7" s="633"/>
      <c r="D7" s="633"/>
      <c r="E7" s="633"/>
      <c r="F7" s="634"/>
      <c r="G7" s="5"/>
    </row>
    <row r="8" spans="1:37" ht="14.25" customHeight="1">
      <c r="A8" s="718" t="s">
        <v>53</v>
      </c>
      <c r="B8" s="719"/>
      <c r="C8" s="11" t="s">
        <v>120</v>
      </c>
      <c r="D8" s="12" t="s">
        <v>121</v>
      </c>
      <c r="E8" s="635" t="s">
        <v>122</v>
      </c>
      <c r="F8" s="636"/>
      <c r="G8" s="5"/>
    </row>
    <row r="9" spans="1:37" ht="13.5">
      <c r="A9" s="720" t="s">
        <v>123</v>
      </c>
      <c r="B9" s="721"/>
      <c r="C9" s="15"/>
      <c r="D9" s="12" t="s">
        <v>58</v>
      </c>
      <c r="E9" s="637" t="s">
        <v>59</v>
      </c>
      <c r="F9" s="638"/>
      <c r="G9" s="5"/>
    </row>
    <row r="10" spans="1:37" ht="25.5">
      <c r="A10" s="16" t="s">
        <v>60</v>
      </c>
      <c r="B10" s="16" t="s">
        <v>124</v>
      </c>
      <c r="C10" s="16" t="s">
        <v>125</v>
      </c>
      <c r="D10" s="16" t="s">
        <v>126</v>
      </c>
      <c r="E10" s="16" t="s">
        <v>127</v>
      </c>
      <c r="F10" s="16" t="s">
        <v>128</v>
      </c>
      <c r="G10" s="5"/>
    </row>
    <row r="11" spans="1:37">
      <c r="A11" s="17" t="e">
        <f>#REF!</f>
        <v>#REF!</v>
      </c>
      <c r="B11" s="18" t="e">
        <f>#REF!</f>
        <v>#REF!</v>
      </c>
      <c r="C11" s="19" t="e">
        <f>#REF!</f>
        <v>#REF!</v>
      </c>
      <c r="D11" s="20" t="e">
        <f>#REF!</f>
        <v>#REF!</v>
      </c>
      <c r="E11" s="21"/>
      <c r="F11" s="22" t="e">
        <f>E11*D11</f>
        <v>#REF!</v>
      </c>
      <c r="G11" s="5"/>
    </row>
    <row r="12" spans="1:37">
      <c r="A12" s="17" t="e">
        <f>#REF!</f>
        <v>#REF!</v>
      </c>
      <c r="B12" s="18" t="e">
        <f>#REF!</f>
        <v>#REF!</v>
      </c>
      <c r="C12" s="19" t="e">
        <f>#REF!</f>
        <v>#REF!</v>
      </c>
      <c r="D12" s="20" t="e">
        <f>#REF!</f>
        <v>#REF!</v>
      </c>
      <c r="E12" s="23"/>
      <c r="F12" s="22" t="e">
        <f t="shared" ref="F12:F34" si="0">E12*D12</f>
        <v>#REF!</v>
      </c>
      <c r="G12" s="5"/>
      <c r="AG12" t="s">
        <v>91</v>
      </c>
      <c r="AK12" t="s">
        <v>61</v>
      </c>
    </row>
    <row r="13" spans="1:37">
      <c r="A13" s="17" t="e">
        <f>#REF!</f>
        <v>#REF!</v>
      </c>
      <c r="B13" s="18" t="e">
        <f>#REF!</f>
        <v>#REF!</v>
      </c>
      <c r="C13" s="19" t="e">
        <f>#REF!</f>
        <v>#REF!</v>
      </c>
      <c r="D13" s="20" t="e">
        <f>#REF!</f>
        <v>#REF!</v>
      </c>
      <c r="E13" s="23"/>
      <c r="F13" s="22" t="e">
        <f t="shared" si="0"/>
        <v>#REF!</v>
      </c>
      <c r="G13" s="5"/>
      <c r="AG13" t="s">
        <v>129</v>
      </c>
      <c r="AK13" t="s">
        <v>61</v>
      </c>
    </row>
    <row r="14" spans="1:37">
      <c r="A14" s="17" t="e">
        <f>#REF!</f>
        <v>#REF!</v>
      </c>
      <c r="B14" s="18" t="e">
        <f>#REF!</f>
        <v>#REF!</v>
      </c>
      <c r="C14" s="19" t="e">
        <f>#REF!</f>
        <v>#REF!</v>
      </c>
      <c r="D14" s="20" t="e">
        <f>#REF!</f>
        <v>#REF!</v>
      </c>
      <c r="E14" s="23"/>
      <c r="F14" s="22" t="e">
        <f t="shared" si="0"/>
        <v>#REF!</v>
      </c>
      <c r="G14" s="5"/>
      <c r="AG14" t="s">
        <v>129</v>
      </c>
      <c r="AK14" t="s">
        <v>61</v>
      </c>
    </row>
    <row r="15" spans="1:37">
      <c r="A15" s="17" t="e">
        <f>#REF!</f>
        <v>#REF!</v>
      </c>
      <c r="B15" s="18" t="e">
        <f>#REF!</f>
        <v>#REF!</v>
      </c>
      <c r="C15" s="19" t="e">
        <f>#REF!</f>
        <v>#REF!</v>
      </c>
      <c r="D15" s="20" t="e">
        <f>#REF!</f>
        <v>#REF!</v>
      </c>
      <c r="E15" s="23"/>
      <c r="F15" s="22" t="e">
        <f t="shared" si="0"/>
        <v>#REF!</v>
      </c>
      <c r="G15" s="5"/>
      <c r="AG15" t="s">
        <v>66</v>
      </c>
      <c r="AK15" t="s">
        <v>61</v>
      </c>
    </row>
    <row r="16" spans="1:37">
      <c r="A16" s="17" t="e">
        <f>#REF!</f>
        <v>#REF!</v>
      </c>
      <c r="B16" s="18" t="e">
        <f>#REF!</f>
        <v>#REF!</v>
      </c>
      <c r="C16" s="19" t="e">
        <f>#REF!</f>
        <v>#REF!</v>
      </c>
      <c r="D16" s="20" t="e">
        <f>#REF!</f>
        <v>#REF!</v>
      </c>
      <c r="E16" s="23"/>
      <c r="F16" s="22" t="e">
        <f t="shared" si="0"/>
        <v>#REF!</v>
      </c>
      <c r="G16" s="5"/>
      <c r="AG16" t="s">
        <v>130</v>
      </c>
      <c r="AK16" t="s">
        <v>131</v>
      </c>
    </row>
    <row r="17" spans="1:37">
      <c r="A17" s="17" t="e">
        <f>#REF!</f>
        <v>#REF!</v>
      </c>
      <c r="B17" s="18" t="e">
        <f>#REF!</f>
        <v>#REF!</v>
      </c>
      <c r="C17" s="19" t="e">
        <f>#REF!</f>
        <v>#REF!</v>
      </c>
      <c r="D17" s="20" t="e">
        <f>#REF!</f>
        <v>#REF!</v>
      </c>
      <c r="E17" s="23"/>
      <c r="F17" s="22" t="e">
        <f t="shared" si="0"/>
        <v>#REF!</v>
      </c>
      <c r="G17" s="5"/>
      <c r="AG17" t="s">
        <v>73</v>
      </c>
      <c r="AK17" t="s">
        <v>131</v>
      </c>
    </row>
    <row r="18" spans="1:37">
      <c r="A18" s="17" t="e">
        <f>#REF!</f>
        <v>#REF!</v>
      </c>
      <c r="B18" s="18" t="e">
        <f>#REF!</f>
        <v>#REF!</v>
      </c>
      <c r="C18" s="19" t="e">
        <f>#REF!</f>
        <v>#REF!</v>
      </c>
      <c r="D18" s="20" t="e">
        <f>#REF!</f>
        <v>#REF!</v>
      </c>
      <c r="E18" s="23"/>
      <c r="F18" s="22" t="e">
        <f t="shared" si="0"/>
        <v>#REF!</v>
      </c>
      <c r="G18" s="5"/>
      <c r="AG18" t="s">
        <v>73</v>
      </c>
      <c r="AK18" t="s">
        <v>131</v>
      </c>
    </row>
    <row r="19" spans="1:37">
      <c r="A19" s="17" t="e">
        <f>#REF!</f>
        <v>#REF!</v>
      </c>
      <c r="B19" s="18" t="e">
        <f>#REF!</f>
        <v>#REF!</v>
      </c>
      <c r="C19" s="19" t="e">
        <f>#REF!</f>
        <v>#REF!</v>
      </c>
      <c r="D19" s="20" t="e">
        <f>#REF!</f>
        <v>#REF!</v>
      </c>
      <c r="E19" s="23"/>
      <c r="F19" s="22" t="e">
        <f t="shared" si="0"/>
        <v>#REF!</v>
      </c>
      <c r="G19" s="24"/>
      <c r="AG19" t="s">
        <v>73</v>
      </c>
      <c r="AK19" t="s">
        <v>131</v>
      </c>
    </row>
    <row r="20" spans="1:37">
      <c r="A20" s="17" t="e">
        <f>#REF!</f>
        <v>#REF!</v>
      </c>
      <c r="B20" s="18" t="e">
        <f>#REF!</f>
        <v>#REF!</v>
      </c>
      <c r="C20" s="19" t="e">
        <f>#REF!</f>
        <v>#REF!</v>
      </c>
      <c r="D20" s="20" t="e">
        <f>#REF!</f>
        <v>#REF!</v>
      </c>
      <c r="E20" s="23"/>
      <c r="F20" s="22" t="e">
        <f t="shared" si="0"/>
        <v>#REF!</v>
      </c>
      <c r="G20" s="5"/>
      <c r="AG20" t="s">
        <v>73</v>
      </c>
      <c r="AK20" t="s">
        <v>132</v>
      </c>
    </row>
    <row r="21" spans="1:37">
      <c r="A21" s="17" t="e">
        <f>#REF!</f>
        <v>#REF!</v>
      </c>
      <c r="B21" s="18" t="e">
        <f>#REF!</f>
        <v>#REF!</v>
      </c>
      <c r="C21" s="19" t="e">
        <f>#REF!</f>
        <v>#REF!</v>
      </c>
      <c r="D21" s="20" t="e">
        <f>#REF!</f>
        <v>#REF!</v>
      </c>
      <c r="E21" s="23"/>
      <c r="F21" s="22" t="e">
        <f t="shared" si="0"/>
        <v>#REF!</v>
      </c>
      <c r="G21" s="5"/>
      <c r="AG21" t="s">
        <v>73</v>
      </c>
      <c r="AK21" t="s">
        <v>132</v>
      </c>
    </row>
    <row r="22" spans="1:37">
      <c r="A22" s="17" t="e">
        <f>#REF!</f>
        <v>#REF!</v>
      </c>
      <c r="B22" s="18" t="e">
        <f>#REF!</f>
        <v>#REF!</v>
      </c>
      <c r="C22" s="19" t="e">
        <f>#REF!</f>
        <v>#REF!</v>
      </c>
      <c r="D22" s="20" t="e">
        <f>#REF!</f>
        <v>#REF!</v>
      </c>
      <c r="E22" s="23"/>
      <c r="F22" s="22" t="e">
        <f t="shared" si="0"/>
        <v>#REF!</v>
      </c>
      <c r="G22" s="5"/>
      <c r="AG22" t="s">
        <v>73</v>
      </c>
      <c r="AK22" t="s">
        <v>131</v>
      </c>
    </row>
    <row r="23" spans="1:37">
      <c r="A23" s="17" t="e">
        <f>#REF!</f>
        <v>#REF!</v>
      </c>
      <c r="B23" s="18" t="e">
        <f>#REF!</f>
        <v>#REF!</v>
      </c>
      <c r="C23" s="19" t="e">
        <f>#REF!</f>
        <v>#REF!</v>
      </c>
      <c r="D23" s="20" t="e">
        <f>#REF!</f>
        <v>#REF!</v>
      </c>
      <c r="E23" s="23"/>
      <c r="F23" s="22" t="e">
        <f t="shared" si="0"/>
        <v>#REF!</v>
      </c>
      <c r="G23" s="5"/>
      <c r="AG23" t="s">
        <v>92</v>
      </c>
      <c r="AK23" t="s">
        <v>131</v>
      </c>
    </row>
    <row r="24" spans="1:37">
      <c r="A24" s="17" t="e">
        <f>#REF!</f>
        <v>#REF!</v>
      </c>
      <c r="B24" s="18" t="e">
        <f>#REF!</f>
        <v>#REF!</v>
      </c>
      <c r="C24" s="19" t="e">
        <f>#REF!</f>
        <v>#REF!</v>
      </c>
      <c r="D24" s="20" t="e">
        <f>#REF!</f>
        <v>#REF!</v>
      </c>
      <c r="E24" s="23"/>
      <c r="F24" s="22" t="e">
        <f t="shared" si="0"/>
        <v>#REF!</v>
      </c>
      <c r="G24" s="5"/>
      <c r="AG24" t="s">
        <v>133</v>
      </c>
      <c r="AK24" t="s">
        <v>96</v>
      </c>
    </row>
    <row r="25" spans="1:37">
      <c r="A25" s="17" t="e">
        <f>#REF!</f>
        <v>#REF!</v>
      </c>
      <c r="B25" s="18" t="e">
        <f>#REF!</f>
        <v>#REF!</v>
      </c>
      <c r="C25" s="19" t="e">
        <f>#REF!</f>
        <v>#REF!</v>
      </c>
      <c r="D25" s="20" t="e">
        <f>#REF!</f>
        <v>#REF!</v>
      </c>
      <c r="E25" s="23"/>
      <c r="F25" s="22" t="e">
        <f t="shared" si="0"/>
        <v>#REF!</v>
      </c>
      <c r="G25" s="5"/>
    </row>
    <row r="26" spans="1:37">
      <c r="A26" s="17" t="e">
        <f>#REF!</f>
        <v>#REF!</v>
      </c>
      <c r="B26" s="18" t="e">
        <f>#REF!</f>
        <v>#REF!</v>
      </c>
      <c r="C26" s="19" t="e">
        <f>#REF!</f>
        <v>#REF!</v>
      </c>
      <c r="D26" s="20" t="e">
        <f>#REF!</f>
        <v>#REF!</v>
      </c>
      <c r="E26" s="23"/>
      <c r="F26" s="22" t="e">
        <f t="shared" si="0"/>
        <v>#REF!</v>
      </c>
      <c r="G26" s="5"/>
      <c r="AG26" t="s">
        <v>69</v>
      </c>
      <c r="AK26" t="s">
        <v>98</v>
      </c>
    </row>
    <row r="27" spans="1:37">
      <c r="A27" s="17" t="e">
        <f>#REF!</f>
        <v>#REF!</v>
      </c>
      <c r="B27" s="18" t="e">
        <f>#REF!</f>
        <v>#REF!</v>
      </c>
      <c r="C27" s="19" t="e">
        <f>#REF!</f>
        <v>#REF!</v>
      </c>
      <c r="D27" s="20" t="e">
        <f>#REF!</f>
        <v>#REF!</v>
      </c>
      <c r="E27" s="23"/>
      <c r="F27" s="22" t="e">
        <f t="shared" si="0"/>
        <v>#REF!</v>
      </c>
      <c r="G27" s="5"/>
      <c r="AG27" t="s">
        <v>134</v>
      </c>
      <c r="AK27" t="s">
        <v>61</v>
      </c>
    </row>
    <row r="28" spans="1:37">
      <c r="A28" s="17" t="e">
        <f>#REF!</f>
        <v>#REF!</v>
      </c>
      <c r="B28" s="18" t="e">
        <f>#REF!</f>
        <v>#REF!</v>
      </c>
      <c r="C28" s="19" t="e">
        <f>#REF!</f>
        <v>#REF!</v>
      </c>
      <c r="D28" s="20" t="e">
        <f>#REF!</f>
        <v>#REF!</v>
      </c>
      <c r="E28" s="23"/>
      <c r="F28" s="22" t="e">
        <f t="shared" si="0"/>
        <v>#REF!</v>
      </c>
      <c r="G28" s="5"/>
    </row>
    <row r="29" spans="1:37">
      <c r="A29" s="17" t="e">
        <f>#REF!</f>
        <v>#REF!</v>
      </c>
      <c r="B29" s="18" t="e">
        <f>#REF!</f>
        <v>#REF!</v>
      </c>
      <c r="C29" s="19" t="e">
        <f>#REF!</f>
        <v>#REF!</v>
      </c>
      <c r="D29" s="20" t="e">
        <f>#REF!</f>
        <v>#REF!</v>
      </c>
      <c r="E29" s="23"/>
      <c r="F29" s="22" t="e">
        <f t="shared" si="0"/>
        <v>#REF!</v>
      </c>
      <c r="G29" s="5"/>
    </row>
    <row r="30" spans="1:37">
      <c r="A30" s="17" t="e">
        <f>#REF!</f>
        <v>#REF!</v>
      </c>
      <c r="B30" s="18" t="e">
        <f>#REF!</f>
        <v>#REF!</v>
      </c>
      <c r="C30" s="19" t="e">
        <f>#REF!</f>
        <v>#REF!</v>
      </c>
      <c r="D30" s="20" t="e">
        <f>#REF!</f>
        <v>#REF!</v>
      </c>
      <c r="E30" s="21"/>
      <c r="F30" s="22" t="e">
        <f t="shared" si="0"/>
        <v>#REF!</v>
      </c>
      <c r="G30" s="5"/>
    </row>
    <row r="31" spans="1:37">
      <c r="A31" s="17" t="e">
        <f>#REF!</f>
        <v>#REF!</v>
      </c>
      <c r="B31" s="18" t="e">
        <f>#REF!</f>
        <v>#REF!</v>
      </c>
      <c r="C31" s="19" t="e">
        <f>#REF!</f>
        <v>#REF!</v>
      </c>
      <c r="D31" s="20" t="e">
        <f>#REF!</f>
        <v>#REF!</v>
      </c>
      <c r="E31" s="25"/>
      <c r="F31" s="22" t="e">
        <f t="shared" si="0"/>
        <v>#REF!</v>
      </c>
      <c r="G31" s="5"/>
    </row>
    <row r="32" spans="1:37">
      <c r="A32" s="17" t="e">
        <f>#REF!</f>
        <v>#REF!</v>
      </c>
      <c r="B32" s="18" t="e">
        <f>#REF!</f>
        <v>#REF!</v>
      </c>
      <c r="C32" s="19" t="e">
        <f>#REF!</f>
        <v>#REF!</v>
      </c>
      <c r="D32" s="20" t="e">
        <f>#REF!</f>
        <v>#REF!</v>
      </c>
      <c r="E32" s="25"/>
      <c r="F32" s="22" t="e">
        <f t="shared" si="0"/>
        <v>#REF!</v>
      </c>
      <c r="G32" s="5"/>
    </row>
    <row r="33" spans="1:10">
      <c r="A33" s="17" t="e">
        <f>#REF!</f>
        <v>#REF!</v>
      </c>
      <c r="B33" s="18" t="e">
        <f>#REF!</f>
        <v>#REF!</v>
      </c>
      <c r="C33" s="19" t="e">
        <f>#REF!</f>
        <v>#REF!</v>
      </c>
      <c r="D33" s="20" t="e">
        <f>#REF!</f>
        <v>#REF!</v>
      </c>
      <c r="E33" s="25"/>
      <c r="F33" s="22" t="e">
        <f t="shared" si="0"/>
        <v>#REF!</v>
      </c>
      <c r="G33" s="5"/>
    </row>
    <row r="34" spans="1:10">
      <c r="A34" s="17" t="e">
        <f>#REF!</f>
        <v>#REF!</v>
      </c>
      <c r="B34" s="18" t="e">
        <f>#REF!</f>
        <v>#REF!</v>
      </c>
      <c r="C34" s="19" t="e">
        <f>#REF!</f>
        <v>#REF!</v>
      </c>
      <c r="D34" s="20" t="e">
        <f>#REF!</f>
        <v>#REF!</v>
      </c>
      <c r="E34" s="21"/>
      <c r="F34" s="22" t="e">
        <f t="shared" si="0"/>
        <v>#REF!</v>
      </c>
      <c r="G34" s="5"/>
    </row>
    <row r="35" spans="1:10">
      <c r="A35" s="17" t="e">
        <f>#REF!</f>
        <v>#REF!</v>
      </c>
      <c r="B35" s="18" t="e">
        <f>#REF!</f>
        <v>#REF!</v>
      </c>
      <c r="C35" s="19" t="e">
        <f>#REF!</f>
        <v>#REF!</v>
      </c>
      <c r="D35" s="20" t="e">
        <f>#REF!</f>
        <v>#REF!</v>
      </c>
      <c r="E35" s="26" t="s">
        <v>135</v>
      </c>
      <c r="F35" s="27" t="e">
        <f>SUM(F13:F34)</f>
        <v>#REF!</v>
      </c>
      <c r="G35" s="5"/>
    </row>
    <row r="36" spans="1:10">
      <c r="A36" s="28" t="s">
        <v>136</v>
      </c>
      <c r="B36" s="29"/>
      <c r="C36" s="30"/>
      <c r="D36" s="31"/>
      <c r="E36" s="31"/>
      <c r="F36" s="32"/>
      <c r="G36" s="5"/>
    </row>
    <row r="37" spans="1:10" ht="16.5">
      <c r="A37" s="33"/>
      <c r="B37" s="639" t="s">
        <v>137</v>
      </c>
      <c r="C37" s="639"/>
      <c r="D37" s="639"/>
      <c r="E37" s="639"/>
      <c r="F37" s="640"/>
      <c r="G37" s="5"/>
    </row>
    <row r="38" spans="1:10" ht="16.5">
      <c r="A38" s="33" t="s">
        <v>138</v>
      </c>
      <c r="B38" s="34"/>
      <c r="C38" s="35"/>
      <c r="D38" s="35"/>
      <c r="E38" s="35"/>
      <c r="F38" s="36"/>
      <c r="G38" s="5"/>
    </row>
    <row r="39" spans="1:10" ht="4.5" customHeight="1">
      <c r="A39" s="37"/>
      <c r="B39" s="38"/>
      <c r="C39" s="12"/>
      <c r="D39" s="12"/>
      <c r="E39" s="12"/>
      <c r="F39" s="9"/>
      <c r="G39" s="5"/>
    </row>
    <row r="40" spans="1:10" ht="16.5">
      <c r="A40" s="37"/>
      <c r="B40" s="38"/>
      <c r="C40" s="39" t="s">
        <v>79</v>
      </c>
      <c r="D40" s="12"/>
      <c r="E40" s="12"/>
      <c r="F40" s="9"/>
      <c r="G40" s="5"/>
      <c r="J40" t="s">
        <v>139</v>
      </c>
    </row>
    <row r="41" spans="1:10" ht="16.5">
      <c r="A41" s="641" t="s">
        <v>140</v>
      </c>
      <c r="B41" s="642"/>
      <c r="C41" s="12"/>
      <c r="D41" s="12"/>
      <c r="E41" s="12"/>
      <c r="F41" s="9"/>
      <c r="G41" s="5"/>
    </row>
    <row r="42" spans="1:10" ht="13.5">
      <c r="A42" s="37"/>
      <c r="B42" s="38"/>
      <c r="C42" s="12"/>
      <c r="D42" s="603" t="s">
        <v>141</v>
      </c>
      <c r="E42" s="603"/>
      <c r="F42" s="604"/>
      <c r="G42" s="5"/>
    </row>
    <row r="43" spans="1:10">
      <c r="A43" s="37"/>
      <c r="B43" s="38" t="s">
        <v>142</v>
      </c>
      <c r="C43" s="12"/>
      <c r="D43" s="605" t="s">
        <v>143</v>
      </c>
      <c r="E43" s="605"/>
      <c r="F43" s="606"/>
      <c r="G43" s="5"/>
    </row>
    <row r="44" spans="1:10">
      <c r="A44" s="37"/>
      <c r="B44" s="38" t="s">
        <v>144</v>
      </c>
      <c r="C44" s="12"/>
      <c r="D44" s="607" t="s">
        <v>83</v>
      </c>
      <c r="E44" s="607"/>
      <c r="F44" s="608"/>
      <c r="G44" s="5"/>
    </row>
    <row r="45" spans="1:10">
      <c r="A45" s="37"/>
      <c r="B45" s="38"/>
      <c r="C45" s="12"/>
      <c r="D45" s="12"/>
      <c r="E45" s="12"/>
      <c r="F45" s="9"/>
      <c r="G45" s="5"/>
    </row>
    <row r="46" spans="1:10">
      <c r="A46" s="37"/>
      <c r="B46" s="38" t="s">
        <v>142</v>
      </c>
      <c r="C46" s="12"/>
      <c r="D46" s="12"/>
      <c r="E46" s="12"/>
      <c r="F46" s="9"/>
      <c r="G46" s="5"/>
    </row>
    <row r="47" spans="1:10">
      <c r="A47" s="37"/>
      <c r="B47" s="38" t="s">
        <v>145</v>
      </c>
      <c r="C47" s="12"/>
      <c r="D47" s="12"/>
      <c r="E47" s="12"/>
      <c r="F47" s="9"/>
      <c r="G47" s="5"/>
    </row>
    <row r="48" spans="1:10" ht="16.5">
      <c r="A48" s="712" t="s">
        <v>146</v>
      </c>
      <c r="B48" s="713"/>
      <c r="C48" s="714"/>
      <c r="D48" s="43" t="s">
        <v>85</v>
      </c>
      <c r="E48" s="44"/>
      <c r="F48" s="45"/>
      <c r="G48" s="5"/>
    </row>
    <row r="49" spans="1:7" ht="16.5">
      <c r="A49" s="33"/>
      <c r="B49" s="38"/>
      <c r="C49" s="12"/>
      <c r="D49" s="46" t="s">
        <v>86</v>
      </c>
      <c r="E49" s="12"/>
      <c r="F49" s="47"/>
      <c r="G49" s="5"/>
    </row>
    <row r="50" spans="1:7" ht="16.5">
      <c r="A50" s="33"/>
      <c r="B50" s="38"/>
      <c r="C50" s="12"/>
      <c r="D50" s="46" t="s">
        <v>147</v>
      </c>
      <c r="E50" s="48"/>
      <c r="F50" s="47"/>
      <c r="G50" s="5"/>
    </row>
    <row r="51" spans="1:7" ht="16.5">
      <c r="A51" s="609" t="s">
        <v>87</v>
      </c>
      <c r="B51" s="292"/>
      <c r="C51" s="610"/>
      <c r="E51" s="12"/>
      <c r="F51" s="49"/>
      <c r="G51" s="50"/>
    </row>
    <row r="52" spans="1:7" ht="16.5">
      <c r="A52" s="611" t="s">
        <v>148</v>
      </c>
      <c r="B52" s="612"/>
      <c r="C52" s="613"/>
      <c r="D52" s="51"/>
      <c r="E52" s="52"/>
      <c r="F52" s="53"/>
      <c r="G52" s="5"/>
    </row>
    <row r="53" spans="1:7" ht="16.5">
      <c r="A53" s="33"/>
      <c r="E53" s="12"/>
      <c r="F53" s="12"/>
      <c r="G53" s="5"/>
    </row>
    <row r="54" spans="1:7" ht="20.25">
      <c r="A54" s="614" t="s">
        <v>42</v>
      </c>
      <c r="B54" s="615"/>
      <c r="C54" s="615"/>
      <c r="D54" s="615"/>
      <c r="E54" s="615"/>
      <c r="F54" s="616"/>
      <c r="G54" s="5"/>
    </row>
    <row r="55" spans="1:7" ht="16.5">
      <c r="A55" s="617" t="s">
        <v>43</v>
      </c>
      <c r="B55" s="618"/>
      <c r="C55" s="619"/>
      <c r="D55" s="619"/>
      <c r="E55" s="3" t="s">
        <v>112</v>
      </c>
      <c r="F55" s="32" t="s">
        <v>149</v>
      </c>
      <c r="G55" s="5"/>
    </row>
    <row r="56" spans="1:7" ht="16.5">
      <c r="A56" s="620" t="s">
        <v>45</v>
      </c>
      <c r="B56" s="621"/>
      <c r="C56" s="622"/>
      <c r="D56" s="622"/>
      <c r="E56" s="6" t="s">
        <v>113</v>
      </c>
      <c r="F56" s="7">
        <v>40915</v>
      </c>
      <c r="G56" s="5"/>
    </row>
    <row r="57" spans="1:7" ht="16.5">
      <c r="A57" s="620" t="s">
        <v>114</v>
      </c>
      <c r="B57" s="621"/>
      <c r="C57" s="622"/>
      <c r="D57" s="622"/>
      <c r="E57" s="8" t="s">
        <v>48</v>
      </c>
      <c r="F57" s="9" t="s">
        <v>150</v>
      </c>
      <c r="G57" s="5"/>
    </row>
    <row r="58" spans="1:7" ht="16.5">
      <c r="A58" s="623" t="s">
        <v>116</v>
      </c>
      <c r="B58" s="624"/>
      <c r="C58" s="625"/>
      <c r="D58" s="626"/>
      <c r="E58" s="627" t="s">
        <v>117</v>
      </c>
      <c r="F58" s="628"/>
      <c r="G58" s="5"/>
    </row>
    <row r="59" spans="1:7" ht="15.75">
      <c r="A59" s="629" t="s">
        <v>118</v>
      </c>
      <c r="B59" s="630"/>
      <c r="C59" s="630"/>
      <c r="D59" s="630"/>
      <c r="E59" s="630"/>
      <c r="F59" s="631"/>
      <c r="G59" s="5"/>
    </row>
    <row r="60" spans="1:7" ht="16.5">
      <c r="A60" s="632" t="s">
        <v>119</v>
      </c>
      <c r="B60" s="633"/>
      <c r="C60" s="633"/>
      <c r="D60" s="633"/>
      <c r="E60" s="633"/>
      <c r="F60" s="634"/>
      <c r="G60" s="5"/>
    </row>
    <row r="61" spans="1:7" ht="13.5">
      <c r="A61" s="37" t="s">
        <v>53</v>
      </c>
      <c r="B61" s="38"/>
      <c r="C61" s="11" t="s">
        <v>120</v>
      </c>
      <c r="D61" s="12" t="s">
        <v>121</v>
      </c>
      <c r="E61" s="671" t="s">
        <v>151</v>
      </c>
      <c r="F61" s="672"/>
      <c r="G61" s="5"/>
    </row>
    <row r="62" spans="1:7" ht="13.5">
      <c r="A62" s="37" t="s">
        <v>123</v>
      </c>
      <c r="B62" s="38"/>
      <c r="C62" s="15"/>
      <c r="D62" s="12" t="s">
        <v>58</v>
      </c>
      <c r="E62" s="637" t="s">
        <v>59</v>
      </c>
      <c r="F62" s="638"/>
      <c r="G62" s="5"/>
    </row>
    <row r="63" spans="1:7" ht="25.5">
      <c r="A63" s="16" t="s">
        <v>60</v>
      </c>
      <c r="B63" s="16" t="s">
        <v>124</v>
      </c>
      <c r="C63" s="16" t="s">
        <v>125</v>
      </c>
      <c r="D63" s="16" t="s">
        <v>126</v>
      </c>
      <c r="E63" s="16" t="s">
        <v>127</v>
      </c>
      <c r="F63" s="16" t="s">
        <v>128</v>
      </c>
      <c r="G63" s="5"/>
    </row>
    <row r="64" spans="1:7">
      <c r="A64" s="54"/>
      <c r="B64" s="54"/>
      <c r="C64" s="55"/>
      <c r="D64" s="56"/>
      <c r="E64" s="57"/>
      <c r="F64" s="56"/>
      <c r="G64" s="5"/>
    </row>
    <row r="65" spans="1:7">
      <c r="A65" s="18"/>
      <c r="B65" s="18"/>
      <c r="C65" s="58"/>
      <c r="D65" s="21"/>
      <c r="E65" s="22"/>
      <c r="F65" s="22"/>
      <c r="G65" s="5"/>
    </row>
    <row r="66" spans="1:7">
      <c r="A66" s="18"/>
      <c r="B66" s="18"/>
      <c r="C66" s="58"/>
      <c r="D66" s="23"/>
      <c r="E66" s="22"/>
      <c r="F66" s="22"/>
      <c r="G66" s="5"/>
    </row>
    <row r="67" spans="1:7">
      <c r="A67" s="18"/>
      <c r="B67" s="18"/>
      <c r="C67" s="21"/>
      <c r="D67" s="59"/>
      <c r="E67" s="60"/>
      <c r="F67" s="22"/>
      <c r="G67" s="5"/>
    </row>
    <row r="68" spans="1:7">
      <c r="A68" s="18"/>
      <c r="B68" s="18"/>
      <c r="C68" s="21"/>
      <c r="D68" s="18"/>
      <c r="E68" s="60"/>
      <c r="F68" s="22"/>
      <c r="G68" s="5"/>
    </row>
    <row r="69" spans="1:7">
      <c r="A69" s="18"/>
      <c r="B69" s="18"/>
      <c r="C69" s="21"/>
      <c r="D69" s="18"/>
      <c r="E69" s="60"/>
      <c r="F69" s="22"/>
      <c r="G69" s="5"/>
    </row>
    <row r="70" spans="1:7">
      <c r="A70" s="18"/>
      <c r="B70" s="18"/>
      <c r="C70" s="21"/>
      <c r="D70" s="18"/>
      <c r="E70" s="60"/>
      <c r="F70" s="22"/>
      <c r="G70" s="5"/>
    </row>
    <row r="71" spans="1:7">
      <c r="A71" s="18"/>
      <c r="B71" s="18"/>
      <c r="C71" s="21"/>
      <c r="D71" s="18"/>
      <c r="E71" s="22"/>
      <c r="F71" s="22"/>
      <c r="G71" s="5"/>
    </row>
    <row r="72" spans="1:7">
      <c r="A72" s="18"/>
      <c r="B72" s="18"/>
      <c r="C72" s="21"/>
      <c r="D72" s="18"/>
      <c r="E72" s="22"/>
      <c r="F72" s="22"/>
      <c r="G72" s="5"/>
    </row>
    <row r="73" spans="1:7">
      <c r="A73" s="18"/>
      <c r="B73" s="18"/>
      <c r="C73" s="21"/>
      <c r="D73" s="18"/>
      <c r="E73" s="22"/>
      <c r="F73" s="22"/>
      <c r="G73" s="5"/>
    </row>
    <row r="74" spans="1:7">
      <c r="A74" s="18"/>
      <c r="B74" s="18"/>
      <c r="C74" s="21"/>
      <c r="D74" s="18"/>
      <c r="E74" s="22"/>
      <c r="F74" s="22"/>
      <c r="G74" s="5"/>
    </row>
    <row r="75" spans="1:7">
      <c r="A75" s="18"/>
      <c r="B75" s="18"/>
      <c r="C75" s="21"/>
      <c r="D75" s="18"/>
      <c r="E75" s="22"/>
      <c r="F75" s="22"/>
      <c r="G75" s="5"/>
    </row>
    <row r="76" spans="1:7">
      <c r="A76" s="18"/>
      <c r="B76" s="18"/>
      <c r="C76" s="21"/>
      <c r="D76" s="18"/>
      <c r="E76" s="22"/>
      <c r="F76" s="22"/>
      <c r="G76" s="5"/>
    </row>
    <row r="77" spans="1:7">
      <c r="A77" s="18"/>
      <c r="B77" s="18"/>
      <c r="C77" s="21"/>
      <c r="D77" s="18"/>
      <c r="E77" s="22"/>
      <c r="F77" s="22"/>
      <c r="G77" s="5"/>
    </row>
    <row r="78" spans="1:7">
      <c r="A78" s="18"/>
      <c r="B78" s="18"/>
      <c r="C78" s="21"/>
      <c r="D78" s="18"/>
      <c r="E78" s="22"/>
      <c r="F78" s="22"/>
      <c r="G78" s="5"/>
    </row>
    <row r="79" spans="1:7">
      <c r="A79" s="18"/>
      <c r="B79" s="18"/>
      <c r="C79" s="21"/>
      <c r="D79" s="18"/>
      <c r="E79" s="22"/>
      <c r="F79" s="22"/>
      <c r="G79" s="5"/>
    </row>
    <row r="80" spans="1:7">
      <c r="A80" s="18"/>
      <c r="B80" s="18"/>
      <c r="C80" s="21"/>
      <c r="D80" s="18"/>
      <c r="E80" s="22"/>
      <c r="F80" s="22"/>
      <c r="G80" s="5"/>
    </row>
    <row r="81" spans="1:7">
      <c r="A81" s="18"/>
      <c r="B81" s="18"/>
      <c r="C81" s="21"/>
      <c r="D81" s="18"/>
      <c r="E81" s="22"/>
      <c r="F81" s="22"/>
      <c r="G81" s="5"/>
    </row>
    <row r="82" spans="1:7">
      <c r="A82" s="18"/>
      <c r="B82" s="18"/>
      <c r="C82" s="21"/>
      <c r="D82" s="18"/>
      <c r="E82" s="22"/>
      <c r="F82" s="22"/>
      <c r="G82" s="5"/>
    </row>
    <row r="83" spans="1:7">
      <c r="A83" s="18"/>
      <c r="B83" s="18"/>
      <c r="C83" s="21"/>
      <c r="D83" s="18"/>
      <c r="E83" s="22"/>
      <c r="F83" s="22"/>
      <c r="G83" s="5"/>
    </row>
    <row r="84" spans="1:7">
      <c r="A84" s="18"/>
      <c r="B84" s="18"/>
      <c r="C84" s="21"/>
      <c r="D84" s="18"/>
      <c r="E84" s="22"/>
      <c r="F84" s="22"/>
      <c r="G84" s="5"/>
    </row>
    <row r="85" spans="1:7">
      <c r="A85" s="61"/>
      <c r="B85" s="61"/>
      <c r="C85" s="62"/>
      <c r="D85" s="62"/>
      <c r="E85" s="63" t="s">
        <v>135</v>
      </c>
      <c r="F85" s="27">
        <f>SUM(F67:F84)</f>
        <v>0</v>
      </c>
      <c r="G85" s="5"/>
    </row>
    <row r="86" spans="1:7">
      <c r="A86" s="28" t="s">
        <v>152</v>
      </c>
      <c r="B86" s="29"/>
      <c r="C86" s="30" t="s">
        <v>153</v>
      </c>
      <c r="D86" s="31"/>
      <c r="E86" s="31"/>
      <c r="F86" s="32"/>
    </row>
    <row r="87" spans="1:7" ht="16.5">
      <c r="A87" s="33"/>
      <c r="B87" s="639" t="s">
        <v>137</v>
      </c>
      <c r="C87" s="639"/>
      <c r="D87" s="639"/>
      <c r="E87" s="639"/>
      <c r="F87" s="640"/>
    </row>
    <row r="88" spans="1:7" ht="16.5">
      <c r="A88" s="33" t="s">
        <v>138</v>
      </c>
      <c r="B88" s="34"/>
      <c r="C88" s="35"/>
      <c r="D88" s="35"/>
      <c r="E88" s="35"/>
      <c r="F88" s="36"/>
    </row>
    <row r="89" spans="1:7" ht="5.25" customHeight="1">
      <c r="A89" s="37"/>
      <c r="B89" s="38"/>
      <c r="C89" s="12"/>
      <c r="D89" s="12"/>
      <c r="E89" s="12"/>
      <c r="F89" s="9"/>
    </row>
    <row r="90" spans="1:7" ht="16.5">
      <c r="A90" s="37"/>
      <c r="B90" s="38"/>
      <c r="C90" s="39" t="s">
        <v>79</v>
      </c>
      <c r="D90" s="12"/>
      <c r="E90" s="12"/>
      <c r="F90" s="9"/>
    </row>
    <row r="91" spans="1:7" ht="16.5">
      <c r="A91" s="641" t="s">
        <v>140</v>
      </c>
      <c r="B91" s="642"/>
      <c r="C91" s="12"/>
      <c r="D91" s="12"/>
      <c r="E91" s="12"/>
      <c r="F91" s="9"/>
    </row>
    <row r="92" spans="1:7" ht="13.5">
      <c r="A92" s="37"/>
      <c r="B92" s="38"/>
      <c r="C92" s="12"/>
      <c r="D92" s="603" t="s">
        <v>141</v>
      </c>
      <c r="E92" s="603"/>
      <c r="F92" s="604"/>
    </row>
    <row r="93" spans="1:7">
      <c r="A93" s="37"/>
      <c r="B93" s="38" t="s">
        <v>142</v>
      </c>
      <c r="C93" s="12"/>
      <c r="D93" s="605" t="s">
        <v>143</v>
      </c>
      <c r="E93" s="605"/>
      <c r="F93" s="606"/>
    </row>
    <row r="94" spans="1:7">
      <c r="A94" s="37"/>
      <c r="B94" s="38" t="s">
        <v>144</v>
      </c>
      <c r="C94" s="12"/>
      <c r="D94" s="607" t="s">
        <v>83</v>
      </c>
      <c r="E94" s="607"/>
      <c r="F94" s="608"/>
    </row>
    <row r="95" spans="1:7">
      <c r="A95" s="37"/>
      <c r="B95" s="38"/>
      <c r="C95" s="12"/>
      <c r="D95" s="12"/>
      <c r="E95" s="12"/>
      <c r="F95" s="9"/>
    </row>
    <row r="96" spans="1:7">
      <c r="A96" s="37"/>
      <c r="B96" s="38" t="s">
        <v>142</v>
      </c>
      <c r="C96" s="12"/>
      <c r="D96" s="12"/>
      <c r="E96" s="12"/>
      <c r="F96" s="9"/>
    </row>
    <row r="97" spans="1:7">
      <c r="A97" s="13"/>
      <c r="B97" s="14" t="s">
        <v>145</v>
      </c>
      <c r="C97" s="64"/>
      <c r="D97" s="64"/>
      <c r="E97" s="64"/>
      <c r="F97" s="65"/>
    </row>
    <row r="98" spans="1:7" ht="16.5">
      <c r="A98" s="66" t="s">
        <v>154</v>
      </c>
      <c r="B98" s="67"/>
      <c r="C98" s="42" t="s">
        <v>146</v>
      </c>
      <c r="D98" s="43" t="s">
        <v>85</v>
      </c>
      <c r="E98" s="44"/>
      <c r="F98" s="45"/>
      <c r="G98" s="5"/>
    </row>
    <row r="99" spans="1:7" ht="16.5">
      <c r="A99" s="33"/>
      <c r="B99" s="38"/>
      <c r="C99" s="12"/>
      <c r="D99" s="46" t="s">
        <v>86</v>
      </c>
      <c r="E99" s="12"/>
      <c r="F99" s="47"/>
      <c r="G99" s="5"/>
    </row>
    <row r="100" spans="1:7" ht="16.5">
      <c r="A100" s="33"/>
      <c r="B100" s="38"/>
      <c r="C100" s="12"/>
      <c r="D100" s="46" t="s">
        <v>147</v>
      </c>
      <c r="E100" s="48"/>
      <c r="F100" s="47"/>
      <c r="G100" s="5"/>
    </row>
    <row r="101" spans="1:7" ht="16.5">
      <c r="A101" s="609" t="s">
        <v>87</v>
      </c>
      <c r="B101" s="292"/>
      <c r="C101" s="610"/>
      <c r="E101" s="12"/>
      <c r="F101" s="49"/>
      <c r="G101" s="5"/>
    </row>
    <row r="102" spans="1:7" ht="16.5">
      <c r="A102" s="611" t="s">
        <v>148</v>
      </c>
      <c r="B102" s="612"/>
      <c r="C102" s="613"/>
      <c r="D102" s="51"/>
      <c r="E102" s="52"/>
      <c r="F102" s="53"/>
      <c r="G102" s="5"/>
    </row>
    <row r="103" spans="1:7" ht="16.5">
      <c r="A103" s="33"/>
      <c r="E103" s="12"/>
      <c r="F103" s="12"/>
      <c r="G103" s="5"/>
    </row>
    <row r="104" spans="1:7" ht="16.5">
      <c r="A104" s="33"/>
      <c r="E104" s="12"/>
      <c r="F104" s="12"/>
      <c r="G104" s="5"/>
    </row>
    <row r="105" spans="1:7" ht="16.5">
      <c r="A105" s="33"/>
      <c r="E105" s="12"/>
      <c r="F105" s="12"/>
      <c r="G105" s="5"/>
    </row>
    <row r="106" spans="1:7" ht="20.25">
      <c r="A106" s="673" t="s">
        <v>42</v>
      </c>
      <c r="B106" s="674"/>
      <c r="C106" s="674"/>
      <c r="D106" s="674"/>
      <c r="E106" s="674"/>
      <c r="F106" s="675"/>
    </row>
    <row r="107" spans="1:7" ht="16.5">
      <c r="A107" s="617" t="s">
        <v>43</v>
      </c>
      <c r="B107" s="618"/>
      <c r="C107" s="619" t="s">
        <v>155</v>
      </c>
      <c r="D107" s="619"/>
      <c r="E107" s="3" t="s">
        <v>112</v>
      </c>
      <c r="F107" s="32" t="s">
        <v>156</v>
      </c>
    </row>
    <row r="108" spans="1:7" ht="16.5">
      <c r="A108" s="620" t="s">
        <v>45</v>
      </c>
      <c r="B108" s="621"/>
      <c r="C108" s="622" t="s">
        <v>157</v>
      </c>
      <c r="D108" s="622"/>
      <c r="E108" s="6" t="s">
        <v>113</v>
      </c>
      <c r="F108" s="68">
        <v>40059</v>
      </c>
    </row>
    <row r="109" spans="1:7" ht="16.5">
      <c r="A109" s="620" t="s">
        <v>114</v>
      </c>
      <c r="B109" s="621"/>
      <c r="C109" s="622" t="s">
        <v>158</v>
      </c>
      <c r="D109" s="622"/>
      <c r="E109" s="8" t="s">
        <v>159</v>
      </c>
      <c r="F109" s="41" t="s">
        <v>160</v>
      </c>
    </row>
    <row r="110" spans="1:7" ht="16.5">
      <c r="A110" s="623" t="s">
        <v>116</v>
      </c>
      <c r="B110" s="624"/>
      <c r="C110" s="676"/>
      <c r="D110" s="676"/>
      <c r="E110" s="627" t="s">
        <v>161</v>
      </c>
      <c r="F110" s="628"/>
    </row>
    <row r="111" spans="1:7" ht="15.75">
      <c r="A111" s="629" t="s">
        <v>118</v>
      </c>
      <c r="B111" s="630"/>
      <c r="C111" s="630"/>
      <c r="D111" s="630"/>
      <c r="E111" s="630"/>
      <c r="F111" s="631"/>
    </row>
    <row r="112" spans="1:7" ht="16.5">
      <c r="A112" s="632" t="s">
        <v>119</v>
      </c>
      <c r="B112" s="633"/>
      <c r="C112" s="633"/>
      <c r="D112" s="633"/>
      <c r="E112" s="633"/>
      <c r="F112" s="634"/>
    </row>
    <row r="113" spans="1:6" ht="13.5">
      <c r="A113" s="37" t="s">
        <v>53</v>
      </c>
      <c r="B113" s="38"/>
      <c r="C113" s="11" t="s">
        <v>120</v>
      </c>
      <c r="D113" s="12" t="s">
        <v>121</v>
      </c>
      <c r="E113" s="671" t="s">
        <v>162</v>
      </c>
      <c r="F113" s="672"/>
    </row>
    <row r="114" spans="1:6" ht="13.5">
      <c r="A114" s="37" t="s">
        <v>123</v>
      </c>
      <c r="B114" s="38"/>
      <c r="C114" s="15"/>
      <c r="D114" s="12" t="s">
        <v>58</v>
      </c>
      <c r="E114" s="637" t="s">
        <v>59</v>
      </c>
      <c r="F114" s="638"/>
    </row>
    <row r="115" spans="1:6" ht="25.5">
      <c r="A115" s="16" t="s">
        <v>60</v>
      </c>
      <c r="B115" s="16" t="s">
        <v>124</v>
      </c>
      <c r="C115" s="16" t="s">
        <v>125</v>
      </c>
      <c r="D115" s="16" t="s">
        <v>126</v>
      </c>
      <c r="E115" s="16" t="s">
        <v>127</v>
      </c>
      <c r="F115" s="16" t="s">
        <v>163</v>
      </c>
    </row>
    <row r="116" spans="1:6">
      <c r="A116" s="54"/>
      <c r="B116" s="54"/>
      <c r="C116" s="56"/>
      <c r="D116" s="56"/>
      <c r="E116" s="56"/>
      <c r="F116" s="56"/>
    </row>
    <row r="117" spans="1:6">
      <c r="A117" s="18"/>
      <c r="B117" s="18"/>
      <c r="C117" s="69" t="s">
        <v>164</v>
      </c>
      <c r="D117" s="70"/>
      <c r="E117" s="21"/>
      <c r="F117" s="71"/>
    </row>
    <row r="118" spans="1:6">
      <c r="A118" s="18"/>
      <c r="B118" s="18"/>
      <c r="C118" s="21"/>
      <c r="D118" s="72"/>
      <c r="E118" s="21"/>
      <c r="F118" s="22">
        <f>+E118*D118</f>
        <v>0</v>
      </c>
    </row>
    <row r="119" spans="1:6">
      <c r="A119" s="18">
        <v>1</v>
      </c>
      <c r="B119" s="18" t="s">
        <v>64</v>
      </c>
      <c r="C119" s="21" t="s">
        <v>165</v>
      </c>
      <c r="D119" s="18">
        <v>25</v>
      </c>
      <c r="E119" s="23">
        <v>3700</v>
      </c>
      <c r="F119" s="22">
        <f t="shared" ref="F119:F136" si="1">+E119*D119</f>
        <v>92500</v>
      </c>
    </row>
    <row r="120" spans="1:6">
      <c r="A120" s="18"/>
      <c r="B120" s="18"/>
      <c r="C120" s="21" t="s">
        <v>166</v>
      </c>
      <c r="D120" s="18"/>
      <c r="E120" s="23"/>
      <c r="F120" s="22">
        <f t="shared" si="1"/>
        <v>0</v>
      </c>
    </row>
    <row r="121" spans="1:6">
      <c r="A121" s="18"/>
      <c r="B121" s="18"/>
      <c r="C121" s="21"/>
      <c r="D121" s="18"/>
      <c r="E121" s="23"/>
      <c r="F121" s="22">
        <f t="shared" si="1"/>
        <v>0</v>
      </c>
    </row>
    <row r="122" spans="1:6">
      <c r="A122" s="18"/>
      <c r="B122" s="18"/>
      <c r="C122" s="21"/>
      <c r="D122" s="18"/>
      <c r="E122" s="23"/>
      <c r="F122" s="22">
        <f t="shared" si="1"/>
        <v>0</v>
      </c>
    </row>
    <row r="123" spans="1:6">
      <c r="A123" s="18"/>
      <c r="B123" s="18"/>
      <c r="C123" s="21"/>
      <c r="D123" s="18"/>
      <c r="E123" s="23"/>
      <c r="F123" s="22">
        <f t="shared" si="1"/>
        <v>0</v>
      </c>
    </row>
    <row r="124" spans="1:6">
      <c r="A124" s="18"/>
      <c r="B124" s="18"/>
      <c r="C124" s="21"/>
      <c r="D124" s="18"/>
      <c r="E124" s="73"/>
      <c r="F124" s="22">
        <f t="shared" si="1"/>
        <v>0</v>
      </c>
    </row>
    <row r="125" spans="1:6">
      <c r="A125" s="18"/>
      <c r="B125" s="18"/>
      <c r="C125" s="21"/>
      <c r="D125" s="18"/>
      <c r="E125" s="74"/>
      <c r="F125" s="22">
        <f t="shared" si="1"/>
        <v>0</v>
      </c>
    </row>
    <row r="126" spans="1:6">
      <c r="A126" s="18"/>
      <c r="B126" s="18"/>
      <c r="C126" s="21"/>
      <c r="D126" s="72"/>
      <c r="E126" s="25"/>
      <c r="F126" s="22">
        <f t="shared" si="1"/>
        <v>0</v>
      </c>
    </row>
    <row r="127" spans="1:6">
      <c r="A127" s="18"/>
      <c r="B127" s="18"/>
      <c r="C127" s="21"/>
      <c r="D127" s="18"/>
      <c r="E127" s="25"/>
      <c r="F127" s="22">
        <f t="shared" si="1"/>
        <v>0</v>
      </c>
    </row>
    <row r="128" spans="1:6">
      <c r="A128" s="18"/>
      <c r="B128" s="18"/>
      <c r="C128" s="75"/>
      <c r="D128" s="18"/>
      <c r="E128" s="25"/>
      <c r="F128" s="22">
        <f t="shared" si="1"/>
        <v>0</v>
      </c>
    </row>
    <row r="129" spans="1:6">
      <c r="A129" s="18"/>
      <c r="B129" s="18"/>
      <c r="C129" s="21"/>
      <c r="D129" s="18"/>
      <c r="E129" s="25"/>
      <c r="F129" s="22">
        <f t="shared" si="1"/>
        <v>0</v>
      </c>
    </row>
    <row r="130" spans="1:6">
      <c r="A130" s="18"/>
      <c r="B130" s="18"/>
      <c r="C130" s="21"/>
      <c r="D130" s="69"/>
      <c r="E130" s="25"/>
      <c r="F130" s="22">
        <f t="shared" si="1"/>
        <v>0</v>
      </c>
    </row>
    <row r="131" spans="1:6">
      <c r="A131" s="18"/>
      <c r="B131" s="18"/>
      <c r="C131" s="21"/>
      <c r="D131" s="18"/>
      <c r="E131" s="25"/>
      <c r="F131" s="22">
        <f t="shared" si="1"/>
        <v>0</v>
      </c>
    </row>
    <row r="132" spans="1:6">
      <c r="A132" s="18"/>
      <c r="B132" s="18"/>
      <c r="C132" s="21"/>
      <c r="D132" s="18"/>
      <c r="E132" s="23"/>
      <c r="F132" s="22">
        <f t="shared" si="1"/>
        <v>0</v>
      </c>
    </row>
    <row r="133" spans="1:6">
      <c r="A133" s="18"/>
      <c r="B133" s="18"/>
      <c r="C133" s="21"/>
      <c r="D133" s="18"/>
      <c r="E133" s="21"/>
      <c r="F133" s="22">
        <f t="shared" si="1"/>
        <v>0</v>
      </c>
    </row>
    <row r="134" spans="1:6">
      <c r="A134" s="18"/>
      <c r="B134" s="18"/>
      <c r="C134" s="75"/>
      <c r="D134" s="18"/>
      <c r="E134" s="25"/>
      <c r="F134" s="22">
        <f t="shared" si="1"/>
        <v>0</v>
      </c>
    </row>
    <row r="135" spans="1:6">
      <c r="A135" s="18"/>
      <c r="B135" s="18"/>
      <c r="C135" s="21"/>
      <c r="D135" s="18"/>
      <c r="E135" s="25"/>
      <c r="F135" s="22">
        <f t="shared" si="1"/>
        <v>0</v>
      </c>
    </row>
    <row r="136" spans="1:6">
      <c r="A136" s="18"/>
      <c r="B136" s="18"/>
      <c r="C136" s="75"/>
      <c r="D136" s="18"/>
      <c r="E136" s="25"/>
      <c r="F136" s="22">
        <f t="shared" si="1"/>
        <v>0</v>
      </c>
    </row>
    <row r="137" spans="1:6">
      <c r="A137" s="61"/>
      <c r="B137" s="61"/>
      <c r="C137" s="62"/>
      <c r="D137" s="62"/>
      <c r="E137" s="26"/>
      <c r="F137" s="27">
        <f>SUM(F117:F136)</f>
        <v>92500</v>
      </c>
    </row>
    <row r="138" spans="1:6">
      <c r="A138" s="28" t="s">
        <v>152</v>
      </c>
      <c r="B138" s="29"/>
      <c r="C138" s="30" t="s">
        <v>167</v>
      </c>
      <c r="D138" s="31"/>
      <c r="E138" s="31"/>
      <c r="F138" s="32"/>
    </row>
    <row r="139" spans="1:6" ht="16.5">
      <c r="A139" s="33"/>
      <c r="B139" s="639" t="s">
        <v>137</v>
      </c>
      <c r="C139" s="639"/>
      <c r="D139" s="639"/>
      <c r="E139" s="639"/>
      <c r="F139" s="640"/>
    </row>
    <row r="140" spans="1:6" ht="16.5">
      <c r="A140" s="33" t="s">
        <v>138</v>
      </c>
      <c r="B140" s="34"/>
      <c r="C140" s="35"/>
      <c r="D140" s="35"/>
      <c r="E140" s="35"/>
      <c r="F140" s="36"/>
    </row>
    <row r="141" spans="1:6" ht="6" customHeight="1">
      <c r="A141" s="37"/>
      <c r="B141" s="38"/>
      <c r="C141" s="12"/>
      <c r="D141" s="12"/>
      <c r="E141" s="12"/>
      <c r="F141" s="9"/>
    </row>
    <row r="142" spans="1:6" ht="16.5">
      <c r="A142" s="37"/>
      <c r="B142" s="38"/>
      <c r="C142" s="39" t="s">
        <v>79</v>
      </c>
      <c r="D142" s="12"/>
      <c r="E142" s="12"/>
      <c r="F142" s="9"/>
    </row>
    <row r="143" spans="1:6" ht="16.5">
      <c r="A143" s="641" t="s">
        <v>140</v>
      </c>
      <c r="B143" s="642"/>
      <c r="C143" s="12"/>
      <c r="D143" s="12"/>
      <c r="E143" s="12"/>
      <c r="F143" s="9"/>
    </row>
    <row r="144" spans="1:6" ht="13.5">
      <c r="A144" s="37"/>
      <c r="B144" s="38"/>
      <c r="C144" s="12"/>
      <c r="D144" s="603" t="s">
        <v>168</v>
      </c>
      <c r="E144" s="603"/>
      <c r="F144" s="604"/>
    </row>
    <row r="145" spans="1:7">
      <c r="A145" s="37"/>
      <c r="B145" s="38" t="s">
        <v>142</v>
      </c>
      <c r="C145" s="12"/>
      <c r="D145" s="605" t="s">
        <v>169</v>
      </c>
      <c r="E145" s="605"/>
      <c r="F145" s="606"/>
    </row>
    <row r="146" spans="1:7">
      <c r="A146" s="37"/>
      <c r="B146" s="38" t="s">
        <v>144</v>
      </c>
      <c r="C146" s="12"/>
      <c r="D146" s="607" t="s">
        <v>83</v>
      </c>
      <c r="E146" s="607"/>
      <c r="F146" s="608"/>
    </row>
    <row r="147" spans="1:7">
      <c r="A147" s="37"/>
      <c r="B147" s="38"/>
      <c r="C147" s="12"/>
      <c r="D147" s="12"/>
      <c r="E147" s="12"/>
      <c r="F147" s="9"/>
    </row>
    <row r="148" spans="1:7">
      <c r="A148" s="37"/>
      <c r="B148" s="38" t="s">
        <v>142</v>
      </c>
      <c r="C148" s="12"/>
      <c r="D148" s="12"/>
      <c r="E148" s="12"/>
      <c r="F148" s="9"/>
    </row>
    <row r="149" spans="1:7">
      <c r="A149" s="13"/>
      <c r="B149" s="14" t="s">
        <v>145</v>
      </c>
      <c r="C149" s="64"/>
      <c r="D149" s="64"/>
      <c r="E149" s="64"/>
      <c r="F149" s="65"/>
    </row>
    <row r="150" spans="1:7" ht="16.5">
      <c r="A150" s="66" t="s">
        <v>154</v>
      </c>
      <c r="B150" s="67"/>
      <c r="C150" s="42" t="s">
        <v>146</v>
      </c>
      <c r="D150" s="43" t="s">
        <v>85</v>
      </c>
      <c r="E150" s="44"/>
      <c r="F150" s="45"/>
      <c r="G150" s="5"/>
    </row>
    <row r="151" spans="1:7" ht="16.5">
      <c r="A151" s="33"/>
      <c r="B151" s="38"/>
      <c r="C151" s="12"/>
      <c r="D151" s="46" t="s">
        <v>86</v>
      </c>
      <c r="E151" s="12"/>
      <c r="F151" s="47"/>
      <c r="G151" s="5"/>
    </row>
    <row r="152" spans="1:7" ht="16.5">
      <c r="A152" s="33"/>
      <c r="B152" s="38"/>
      <c r="C152" s="12"/>
      <c r="D152" s="46" t="s">
        <v>147</v>
      </c>
      <c r="E152" s="48"/>
      <c r="F152" s="47"/>
      <c r="G152" s="5"/>
    </row>
    <row r="153" spans="1:7" ht="16.5">
      <c r="A153" s="609" t="s">
        <v>87</v>
      </c>
      <c r="B153" s="292"/>
      <c r="C153" s="610"/>
      <c r="E153" s="12"/>
      <c r="F153" s="49"/>
      <c r="G153" s="5"/>
    </row>
    <row r="154" spans="1:7" ht="16.5">
      <c r="A154" s="611" t="s">
        <v>148</v>
      </c>
      <c r="B154" s="612"/>
      <c r="C154" s="613"/>
      <c r="D154" s="51"/>
      <c r="E154" s="52"/>
      <c r="F154" s="53"/>
      <c r="G154" s="5"/>
    </row>
    <row r="155" spans="1:7" ht="16.5">
      <c r="A155" s="33"/>
      <c r="E155" s="12"/>
      <c r="F155" s="12"/>
      <c r="G155" s="5"/>
    </row>
    <row r="156" spans="1:7" ht="16.5">
      <c r="A156" s="33"/>
      <c r="E156" s="12"/>
      <c r="F156" s="12"/>
      <c r="G156" s="5"/>
    </row>
    <row r="157" spans="1:7" ht="16.5">
      <c r="A157" s="33"/>
      <c r="E157" s="12"/>
      <c r="F157" s="12"/>
      <c r="G157" s="5"/>
    </row>
    <row r="158" spans="1:7" ht="20.25">
      <c r="A158" s="673" t="s">
        <v>42</v>
      </c>
      <c r="B158" s="674"/>
      <c r="C158" s="674"/>
      <c r="D158" s="674"/>
      <c r="E158" s="674"/>
      <c r="F158" s="675"/>
    </row>
    <row r="159" spans="1:7" ht="16.5">
      <c r="A159" s="617" t="s">
        <v>43</v>
      </c>
      <c r="B159" s="618"/>
      <c r="C159" s="619" t="s">
        <v>170</v>
      </c>
      <c r="D159" s="619"/>
      <c r="E159" s="3" t="s">
        <v>112</v>
      </c>
      <c r="F159" s="32" t="s">
        <v>171</v>
      </c>
    </row>
    <row r="160" spans="1:7" ht="16.5">
      <c r="A160" s="620" t="s">
        <v>45</v>
      </c>
      <c r="B160" s="621"/>
      <c r="C160" s="622" t="s">
        <v>172</v>
      </c>
      <c r="D160" s="622"/>
      <c r="E160" s="6" t="s">
        <v>113</v>
      </c>
      <c r="F160" s="68">
        <v>40141</v>
      </c>
    </row>
    <row r="161" spans="1:7" ht="16.5">
      <c r="A161" s="620" t="s">
        <v>114</v>
      </c>
      <c r="B161" s="621"/>
      <c r="C161" s="622" t="s">
        <v>173</v>
      </c>
      <c r="D161" s="622"/>
      <c r="E161" s="8" t="s">
        <v>48</v>
      </c>
      <c r="F161" s="41" t="s">
        <v>174</v>
      </c>
    </row>
    <row r="162" spans="1:7" ht="16.5">
      <c r="A162" s="623" t="s">
        <v>116</v>
      </c>
      <c r="B162" s="624"/>
      <c r="C162" s="676"/>
      <c r="D162" s="676"/>
      <c r="E162" s="627" t="s">
        <v>175</v>
      </c>
      <c r="F162" s="628"/>
    </row>
    <row r="163" spans="1:7" ht="15.75">
      <c r="A163" s="629" t="s">
        <v>118</v>
      </c>
      <c r="B163" s="630"/>
      <c r="C163" s="630"/>
      <c r="D163" s="630"/>
      <c r="E163" s="630"/>
      <c r="F163" s="631"/>
    </row>
    <row r="164" spans="1:7" ht="16.5">
      <c r="A164" s="632" t="s">
        <v>119</v>
      </c>
      <c r="B164" s="633"/>
      <c r="C164" s="633"/>
      <c r="D164" s="633"/>
      <c r="E164" s="633"/>
      <c r="F164" s="634"/>
    </row>
    <row r="165" spans="1:7" ht="13.5">
      <c r="A165" s="37" t="s">
        <v>53</v>
      </c>
      <c r="B165" s="38"/>
      <c r="C165" s="11" t="s">
        <v>120</v>
      </c>
      <c r="D165" s="12" t="s">
        <v>121</v>
      </c>
      <c r="E165" s="671" t="s">
        <v>176</v>
      </c>
      <c r="F165" s="672"/>
    </row>
    <row r="166" spans="1:7" ht="13.5">
      <c r="A166" s="37" t="s">
        <v>123</v>
      </c>
      <c r="B166" s="38"/>
      <c r="C166" s="15"/>
      <c r="D166" s="12" t="s">
        <v>58</v>
      </c>
      <c r="E166" s="637" t="s">
        <v>59</v>
      </c>
      <c r="F166" s="638"/>
    </row>
    <row r="167" spans="1:7" ht="25.5">
      <c r="A167" s="16" t="s">
        <v>60</v>
      </c>
      <c r="B167" s="16" t="s">
        <v>124</v>
      </c>
      <c r="C167" s="16" t="s">
        <v>125</v>
      </c>
      <c r="D167" s="16" t="s">
        <v>126</v>
      </c>
      <c r="E167" s="16" t="s">
        <v>127</v>
      </c>
      <c r="F167" s="16" t="s">
        <v>128</v>
      </c>
    </row>
    <row r="168" spans="1:7">
      <c r="A168" s="54"/>
      <c r="B168" s="54"/>
      <c r="C168" s="56"/>
      <c r="D168" s="56"/>
      <c r="E168" s="56"/>
      <c r="F168" s="56"/>
    </row>
    <row r="169" spans="1:7">
      <c r="A169" s="18"/>
      <c r="B169" s="18"/>
      <c r="C169" s="69" t="s">
        <v>177</v>
      </c>
      <c r="D169" s="21"/>
      <c r="E169" s="21"/>
      <c r="F169" s="71"/>
    </row>
    <row r="170" spans="1:7">
      <c r="A170" s="18"/>
      <c r="B170" s="18"/>
      <c r="C170" s="69"/>
      <c r="D170" s="18"/>
      <c r="E170" s="22"/>
      <c r="F170" s="22">
        <f t="shared" ref="F170:F188" si="2">+E170*D170</f>
        <v>0</v>
      </c>
    </row>
    <row r="171" spans="1:7">
      <c r="A171" s="18">
        <v>1</v>
      </c>
      <c r="B171" s="18" t="s">
        <v>29</v>
      </c>
      <c r="C171" s="75" t="s">
        <v>178</v>
      </c>
      <c r="D171" s="18">
        <v>1</v>
      </c>
      <c r="E171" s="22">
        <v>9093.5</v>
      </c>
      <c r="F171" s="22">
        <f t="shared" si="2"/>
        <v>9093.5</v>
      </c>
    </row>
    <row r="172" spans="1:7">
      <c r="A172" s="18"/>
      <c r="B172" s="18"/>
      <c r="C172" s="21" t="s">
        <v>179</v>
      </c>
      <c r="D172" s="18"/>
      <c r="E172" s="76"/>
      <c r="F172" s="22">
        <f t="shared" si="2"/>
        <v>0</v>
      </c>
      <c r="G172" s="2"/>
    </row>
    <row r="173" spans="1:7">
      <c r="A173" s="18"/>
      <c r="B173" s="18"/>
      <c r="C173" s="75" t="s">
        <v>180</v>
      </c>
      <c r="D173" s="18"/>
      <c r="E173" s="76"/>
      <c r="F173" s="22">
        <f t="shared" si="2"/>
        <v>0</v>
      </c>
    </row>
    <row r="174" spans="1:7">
      <c r="A174" s="18"/>
      <c r="B174" s="18"/>
      <c r="C174" s="21" t="s">
        <v>181</v>
      </c>
      <c r="D174" s="18"/>
      <c r="E174" s="23"/>
      <c r="F174" s="22">
        <f t="shared" si="2"/>
        <v>0</v>
      </c>
    </row>
    <row r="175" spans="1:7">
      <c r="A175" s="18"/>
      <c r="B175" s="18"/>
      <c r="C175" s="21" t="s">
        <v>182</v>
      </c>
      <c r="D175" s="18"/>
      <c r="E175" s="23"/>
      <c r="F175" s="22">
        <f t="shared" si="2"/>
        <v>0</v>
      </c>
    </row>
    <row r="176" spans="1:7">
      <c r="A176" s="18"/>
      <c r="B176" s="18"/>
      <c r="C176" s="21" t="s">
        <v>183</v>
      </c>
      <c r="D176" s="18"/>
      <c r="E176" s="23"/>
      <c r="F176" s="22">
        <f t="shared" si="2"/>
        <v>0</v>
      </c>
    </row>
    <row r="177" spans="1:6">
      <c r="A177" s="18"/>
      <c r="B177" s="18"/>
      <c r="C177" s="21" t="s">
        <v>184</v>
      </c>
      <c r="D177" s="18"/>
      <c r="E177" s="23"/>
      <c r="F177" s="22">
        <f t="shared" si="2"/>
        <v>0</v>
      </c>
    </row>
    <row r="178" spans="1:6">
      <c r="A178" s="18"/>
      <c r="B178" s="18"/>
      <c r="C178" s="21" t="s">
        <v>185</v>
      </c>
      <c r="D178" s="18"/>
      <c r="E178" s="22"/>
      <c r="F178" s="22">
        <f t="shared" si="2"/>
        <v>0</v>
      </c>
    </row>
    <row r="179" spans="1:6">
      <c r="A179" s="18"/>
      <c r="B179" s="18"/>
      <c r="C179" s="21" t="s">
        <v>186</v>
      </c>
      <c r="D179" s="18"/>
      <c r="E179" s="22"/>
      <c r="F179" s="22">
        <f t="shared" si="2"/>
        <v>0</v>
      </c>
    </row>
    <row r="180" spans="1:6">
      <c r="A180" s="18"/>
      <c r="B180" s="18"/>
      <c r="C180" s="21" t="s">
        <v>187</v>
      </c>
      <c r="D180" s="18"/>
      <c r="E180" s="25"/>
      <c r="F180" s="22">
        <f t="shared" si="2"/>
        <v>0</v>
      </c>
    </row>
    <row r="181" spans="1:6">
      <c r="A181" s="18"/>
      <c r="B181" s="18"/>
      <c r="C181" s="21" t="s">
        <v>188</v>
      </c>
      <c r="D181" s="18"/>
      <c r="E181" s="25"/>
      <c r="F181" s="22">
        <f t="shared" si="2"/>
        <v>0</v>
      </c>
    </row>
    <row r="182" spans="1:6">
      <c r="A182" s="18"/>
      <c r="B182" s="18"/>
      <c r="C182" s="21"/>
      <c r="D182" s="18"/>
      <c r="E182" s="23"/>
      <c r="F182" s="22">
        <f t="shared" si="2"/>
        <v>0</v>
      </c>
    </row>
    <row r="183" spans="1:6">
      <c r="A183" s="18"/>
      <c r="B183" s="18"/>
      <c r="C183" s="21"/>
      <c r="D183" s="18"/>
      <c r="E183" s="22"/>
      <c r="F183" s="22">
        <f t="shared" si="2"/>
        <v>0</v>
      </c>
    </row>
    <row r="184" spans="1:6">
      <c r="A184" s="18"/>
      <c r="B184" s="18"/>
      <c r="C184" s="21"/>
      <c r="D184" s="18"/>
      <c r="E184" s="25"/>
      <c r="F184" s="22">
        <f t="shared" si="2"/>
        <v>0</v>
      </c>
    </row>
    <row r="185" spans="1:6">
      <c r="A185" s="18"/>
      <c r="B185" s="18"/>
      <c r="C185" s="21"/>
      <c r="D185" s="18"/>
      <c r="E185" s="25"/>
      <c r="F185" s="22">
        <f t="shared" si="2"/>
        <v>0</v>
      </c>
    </row>
    <row r="186" spans="1:6">
      <c r="A186" s="18"/>
      <c r="B186" s="18"/>
      <c r="C186" s="21"/>
      <c r="D186" s="18"/>
      <c r="E186" s="21"/>
      <c r="F186" s="22">
        <f t="shared" si="2"/>
        <v>0</v>
      </c>
    </row>
    <row r="187" spans="1:6">
      <c r="A187" s="18"/>
      <c r="B187" s="18"/>
      <c r="C187" s="21"/>
      <c r="D187" s="18"/>
      <c r="E187" s="21"/>
      <c r="F187" s="22">
        <f t="shared" si="2"/>
        <v>0</v>
      </c>
    </row>
    <row r="188" spans="1:6">
      <c r="A188" s="18"/>
      <c r="B188" s="18"/>
      <c r="C188" s="21"/>
      <c r="D188" s="18"/>
      <c r="E188" s="21"/>
      <c r="F188" s="22">
        <f t="shared" si="2"/>
        <v>0</v>
      </c>
    </row>
    <row r="189" spans="1:6">
      <c r="A189" s="61"/>
      <c r="B189" s="61"/>
      <c r="C189" s="62"/>
      <c r="D189" s="62"/>
      <c r="E189" s="63" t="s">
        <v>135</v>
      </c>
      <c r="F189" s="27">
        <f>SUM(F171:F188)</f>
        <v>9093.5</v>
      </c>
    </row>
    <row r="190" spans="1:6">
      <c r="A190" s="28" t="s">
        <v>152</v>
      </c>
      <c r="B190" s="29"/>
      <c r="C190" s="30" t="s">
        <v>189</v>
      </c>
      <c r="D190" s="31"/>
      <c r="E190" s="31"/>
      <c r="F190" s="32"/>
    </row>
    <row r="191" spans="1:6" ht="16.5">
      <c r="A191" s="33"/>
      <c r="B191" s="639" t="s">
        <v>137</v>
      </c>
      <c r="C191" s="639"/>
      <c r="D191" s="639"/>
      <c r="E191" s="639"/>
      <c r="F191" s="640"/>
    </row>
    <row r="192" spans="1:6" ht="16.5">
      <c r="A192" s="33" t="s">
        <v>138</v>
      </c>
      <c r="B192" s="34"/>
      <c r="C192" s="35"/>
      <c r="D192" s="35"/>
      <c r="E192" s="35"/>
      <c r="F192" s="36"/>
    </row>
    <row r="193" spans="1:7" ht="4.5" customHeight="1">
      <c r="A193" s="37"/>
      <c r="B193" s="38"/>
      <c r="C193" s="12"/>
      <c r="D193" s="12"/>
      <c r="E193" s="12"/>
      <c r="F193" s="9"/>
    </row>
    <row r="194" spans="1:7" ht="16.5">
      <c r="A194" s="37"/>
      <c r="B194" s="38"/>
      <c r="C194" s="39" t="s">
        <v>79</v>
      </c>
      <c r="D194" s="12"/>
      <c r="E194" s="12"/>
      <c r="F194" s="9"/>
    </row>
    <row r="195" spans="1:7" ht="16.5">
      <c r="A195" s="641" t="s">
        <v>140</v>
      </c>
      <c r="B195" s="642"/>
      <c r="C195" s="12"/>
      <c r="D195" s="12"/>
      <c r="E195" s="12"/>
      <c r="F195" s="9"/>
    </row>
    <row r="196" spans="1:7" ht="13.5">
      <c r="A196" s="37"/>
      <c r="B196" s="38"/>
      <c r="C196" s="12"/>
      <c r="D196" s="603" t="s">
        <v>168</v>
      </c>
      <c r="E196" s="603"/>
      <c r="F196" s="604"/>
    </row>
    <row r="197" spans="1:7">
      <c r="A197" s="37"/>
      <c r="B197" s="38" t="s">
        <v>142</v>
      </c>
      <c r="C197" s="12"/>
      <c r="D197" s="605" t="s">
        <v>169</v>
      </c>
      <c r="E197" s="605"/>
      <c r="F197" s="606"/>
    </row>
    <row r="198" spans="1:7">
      <c r="A198" s="37"/>
      <c r="B198" s="38" t="s">
        <v>144</v>
      </c>
      <c r="C198" s="12"/>
      <c r="D198" s="607" t="s">
        <v>83</v>
      </c>
      <c r="E198" s="607"/>
      <c r="F198" s="608"/>
    </row>
    <row r="199" spans="1:7">
      <c r="A199" s="37"/>
      <c r="B199" s="38"/>
      <c r="C199" s="12"/>
      <c r="D199" s="12"/>
      <c r="E199" s="12"/>
      <c r="F199" s="9"/>
    </row>
    <row r="200" spans="1:7">
      <c r="A200" s="37"/>
      <c r="B200" s="38" t="s">
        <v>142</v>
      </c>
      <c r="C200" s="12"/>
      <c r="D200" s="12"/>
      <c r="E200" s="12"/>
      <c r="F200" s="9"/>
    </row>
    <row r="201" spans="1:7">
      <c r="A201" s="13"/>
      <c r="B201" s="14" t="s">
        <v>145</v>
      </c>
      <c r="C201" s="64"/>
      <c r="D201" s="64"/>
      <c r="E201" s="64"/>
      <c r="F201" s="65"/>
    </row>
    <row r="202" spans="1:7" ht="16.5">
      <c r="A202" s="66" t="s">
        <v>154</v>
      </c>
      <c r="B202" s="67"/>
      <c r="C202" s="42" t="s">
        <v>146</v>
      </c>
      <c r="D202" s="43" t="s">
        <v>85</v>
      </c>
      <c r="E202" s="44"/>
      <c r="F202" s="45"/>
      <c r="G202" s="5"/>
    </row>
    <row r="203" spans="1:7" ht="16.5">
      <c r="A203" s="33"/>
      <c r="B203" s="38"/>
      <c r="C203" s="12"/>
      <c r="D203" s="46" t="s">
        <v>86</v>
      </c>
      <c r="E203" s="12"/>
      <c r="F203" s="47"/>
      <c r="G203" s="5"/>
    </row>
    <row r="204" spans="1:7" ht="16.5">
      <c r="A204" s="33"/>
      <c r="B204" s="38"/>
      <c r="C204" s="12"/>
      <c r="D204" s="46" t="s">
        <v>147</v>
      </c>
      <c r="E204" s="48"/>
      <c r="F204" s="47"/>
      <c r="G204" s="5"/>
    </row>
    <row r="205" spans="1:7" ht="16.5">
      <c r="A205" s="609" t="s">
        <v>87</v>
      </c>
      <c r="B205" s="292"/>
      <c r="C205" s="610"/>
      <c r="E205" s="12"/>
      <c r="F205" s="49"/>
      <c r="G205" s="5"/>
    </row>
    <row r="206" spans="1:7" ht="16.5">
      <c r="A206" s="611" t="s">
        <v>148</v>
      </c>
      <c r="B206" s="612"/>
      <c r="C206" s="613"/>
      <c r="D206" s="51"/>
      <c r="E206" s="52"/>
      <c r="F206" s="53"/>
      <c r="G206" s="5"/>
    </row>
    <row r="207" spans="1:7" ht="16.5">
      <c r="A207" s="33"/>
      <c r="E207" s="12"/>
      <c r="F207" s="12"/>
      <c r="G207" s="5"/>
    </row>
    <row r="208" spans="1:7" ht="16.5">
      <c r="A208" s="33"/>
      <c r="E208" s="12"/>
      <c r="F208" s="12"/>
      <c r="G208" s="5"/>
    </row>
    <row r="209" spans="1:7" ht="16.5">
      <c r="A209" s="33"/>
      <c r="E209" s="12"/>
      <c r="F209" s="12"/>
      <c r="G209" s="5"/>
    </row>
    <row r="210" spans="1:7" ht="20.25">
      <c r="A210" s="673" t="s">
        <v>42</v>
      </c>
      <c r="B210" s="674"/>
      <c r="C210" s="674"/>
      <c r="D210" s="674"/>
      <c r="E210" s="674"/>
      <c r="F210" s="675"/>
    </row>
    <row r="211" spans="1:7" ht="16.5">
      <c r="A211" s="617" t="s">
        <v>190</v>
      </c>
      <c r="B211" s="618"/>
      <c r="C211" s="619" t="s">
        <v>191</v>
      </c>
      <c r="D211" s="619"/>
      <c r="E211" s="3" t="s">
        <v>112</v>
      </c>
      <c r="F211" s="32" t="s">
        <v>192</v>
      </c>
    </row>
    <row r="212" spans="1:7" ht="16.5">
      <c r="A212" s="620" t="s">
        <v>45</v>
      </c>
      <c r="B212" s="621"/>
      <c r="C212" s="622" t="s">
        <v>193</v>
      </c>
      <c r="D212" s="622"/>
      <c r="E212" s="6" t="s">
        <v>113</v>
      </c>
      <c r="F212" s="68">
        <v>40505</v>
      </c>
    </row>
    <row r="213" spans="1:7" ht="16.5">
      <c r="A213" s="620" t="s">
        <v>114</v>
      </c>
      <c r="B213" s="621"/>
      <c r="C213" s="622" t="s">
        <v>194</v>
      </c>
      <c r="D213" s="622"/>
      <c r="E213" s="8" t="s">
        <v>48</v>
      </c>
      <c r="F213" s="41" t="s">
        <v>174</v>
      </c>
    </row>
    <row r="214" spans="1:7" ht="16.5">
      <c r="A214" s="623" t="s">
        <v>116</v>
      </c>
      <c r="B214" s="624"/>
      <c r="C214" s="625" t="s">
        <v>195</v>
      </c>
      <c r="D214" s="626"/>
      <c r="E214" s="627" t="s">
        <v>175</v>
      </c>
      <c r="F214" s="628"/>
    </row>
    <row r="215" spans="1:7" ht="15.75">
      <c r="A215" s="629"/>
      <c r="B215" s="630"/>
      <c r="C215" s="630"/>
      <c r="D215" s="630"/>
      <c r="E215" s="630"/>
      <c r="F215" s="631"/>
    </row>
    <row r="216" spans="1:7" ht="16.5">
      <c r="A216" s="632" t="s">
        <v>119</v>
      </c>
      <c r="B216" s="633"/>
      <c r="C216" s="633"/>
      <c r="D216" s="633"/>
      <c r="E216" s="633"/>
      <c r="F216" s="634"/>
    </row>
    <row r="217" spans="1:7" ht="13.5">
      <c r="A217" s="37" t="s">
        <v>53</v>
      </c>
      <c r="B217" s="38"/>
      <c r="C217" s="11" t="s">
        <v>120</v>
      </c>
      <c r="D217" s="12" t="s">
        <v>121</v>
      </c>
      <c r="E217" s="635" t="s">
        <v>196</v>
      </c>
      <c r="F217" s="636"/>
    </row>
    <row r="218" spans="1:7" ht="13.5">
      <c r="A218" s="37" t="s">
        <v>123</v>
      </c>
      <c r="B218" s="38"/>
      <c r="C218" s="15"/>
      <c r="D218" s="12" t="s">
        <v>58</v>
      </c>
      <c r="E218" s="637" t="s">
        <v>59</v>
      </c>
      <c r="F218" s="638"/>
    </row>
    <row r="219" spans="1:7" ht="25.5">
      <c r="A219" s="16" t="s">
        <v>60</v>
      </c>
      <c r="B219" s="16" t="s">
        <v>124</v>
      </c>
      <c r="C219" s="16" t="s">
        <v>125</v>
      </c>
      <c r="D219" s="16" t="s">
        <v>126</v>
      </c>
      <c r="E219" s="16" t="s">
        <v>127</v>
      </c>
      <c r="F219" s="16" t="s">
        <v>128</v>
      </c>
    </row>
    <row r="220" spans="1:7">
      <c r="A220" s="54"/>
      <c r="B220" s="54"/>
      <c r="C220" s="56"/>
      <c r="D220" s="56"/>
      <c r="E220" s="56"/>
      <c r="F220" s="56"/>
    </row>
    <row r="221" spans="1:7">
      <c r="A221" s="18"/>
      <c r="B221" s="18"/>
      <c r="C221" s="69" t="s">
        <v>197</v>
      </c>
      <c r="D221" s="21"/>
      <c r="E221" s="21"/>
      <c r="F221" s="71"/>
    </row>
    <row r="222" spans="1:7">
      <c r="A222" s="18">
        <v>1</v>
      </c>
      <c r="B222" s="18" t="s">
        <v>29</v>
      </c>
      <c r="C222" s="75" t="s">
        <v>198</v>
      </c>
      <c r="D222" s="18">
        <v>1</v>
      </c>
      <c r="E222" s="23">
        <v>75400</v>
      </c>
      <c r="F222" s="22">
        <f>+E222*D222</f>
        <v>75400</v>
      </c>
    </row>
    <row r="223" spans="1:7">
      <c r="A223" s="18"/>
      <c r="B223" s="18"/>
      <c r="C223" s="21" t="s">
        <v>199</v>
      </c>
      <c r="D223" s="18"/>
      <c r="E223" s="23"/>
      <c r="F223" s="22">
        <f t="shared" ref="F223:F239" si="3">+E223*D223</f>
        <v>0</v>
      </c>
    </row>
    <row r="224" spans="1:7">
      <c r="A224" s="18"/>
      <c r="B224" s="18"/>
      <c r="C224" s="21" t="s">
        <v>200</v>
      </c>
      <c r="D224" s="18"/>
      <c r="E224" s="23"/>
      <c r="F224" s="22"/>
    </row>
    <row r="225" spans="1:6">
      <c r="A225" s="18"/>
      <c r="B225" s="18"/>
      <c r="C225" s="21" t="s">
        <v>201</v>
      </c>
      <c r="D225" s="18"/>
      <c r="E225" s="22"/>
      <c r="F225" s="22">
        <f t="shared" si="3"/>
        <v>0</v>
      </c>
    </row>
    <row r="226" spans="1:6">
      <c r="A226" s="18"/>
      <c r="B226" s="18"/>
      <c r="C226" s="21"/>
      <c r="D226" s="18"/>
      <c r="E226" s="23"/>
      <c r="F226" s="22">
        <f t="shared" si="3"/>
        <v>0</v>
      </c>
    </row>
    <row r="227" spans="1:6">
      <c r="A227" s="18">
        <v>2</v>
      </c>
      <c r="B227" s="18" t="s">
        <v>29</v>
      </c>
      <c r="C227" s="75" t="s">
        <v>202</v>
      </c>
      <c r="D227" s="18">
        <v>2</v>
      </c>
      <c r="E227" s="22">
        <v>85300</v>
      </c>
      <c r="F227" s="22">
        <f t="shared" si="3"/>
        <v>170600</v>
      </c>
    </row>
    <row r="228" spans="1:6">
      <c r="A228" s="18"/>
      <c r="B228" s="18"/>
      <c r="C228" s="21" t="s">
        <v>203</v>
      </c>
      <c r="D228" s="18"/>
      <c r="E228" s="23"/>
      <c r="F228" s="22">
        <f t="shared" si="3"/>
        <v>0</v>
      </c>
    </row>
    <row r="229" spans="1:6">
      <c r="A229" s="18"/>
      <c r="B229" s="18"/>
      <c r="C229" s="21" t="s">
        <v>204</v>
      </c>
      <c r="D229" s="18"/>
      <c r="E229" s="22"/>
      <c r="F229" s="22">
        <f t="shared" si="3"/>
        <v>0</v>
      </c>
    </row>
    <row r="230" spans="1:6">
      <c r="A230" s="18"/>
      <c r="B230" s="18"/>
      <c r="C230" s="21" t="s">
        <v>205</v>
      </c>
      <c r="D230" s="18"/>
      <c r="E230" s="25"/>
      <c r="F230" s="22">
        <f t="shared" si="3"/>
        <v>0</v>
      </c>
    </row>
    <row r="231" spans="1:6">
      <c r="A231" s="18"/>
      <c r="B231" s="18"/>
      <c r="C231" s="21" t="s">
        <v>206</v>
      </c>
      <c r="D231" s="18"/>
      <c r="E231" s="25"/>
      <c r="F231" s="22">
        <f t="shared" si="3"/>
        <v>0</v>
      </c>
    </row>
    <row r="232" spans="1:6">
      <c r="A232" s="18"/>
      <c r="B232" s="18"/>
      <c r="C232" s="21" t="s">
        <v>207</v>
      </c>
      <c r="D232" s="18"/>
      <c r="E232" s="25"/>
      <c r="F232" s="22"/>
    </row>
    <row r="233" spans="1:6">
      <c r="A233" s="18"/>
      <c r="B233" s="18"/>
      <c r="C233" s="21" t="s">
        <v>208</v>
      </c>
      <c r="D233" s="18"/>
      <c r="E233" s="25"/>
      <c r="F233" s="22">
        <f t="shared" si="3"/>
        <v>0</v>
      </c>
    </row>
    <row r="234" spans="1:6">
      <c r="A234" s="18"/>
      <c r="B234" s="18"/>
      <c r="C234" s="21" t="s">
        <v>209</v>
      </c>
      <c r="D234" s="18"/>
      <c r="E234" s="21"/>
      <c r="F234" s="22">
        <f t="shared" si="3"/>
        <v>0</v>
      </c>
    </row>
    <row r="235" spans="1:6">
      <c r="A235" s="18"/>
      <c r="B235" s="18"/>
      <c r="C235" s="21" t="s">
        <v>210</v>
      </c>
      <c r="D235" s="18"/>
      <c r="E235" s="23"/>
      <c r="F235" s="22">
        <f t="shared" si="3"/>
        <v>0</v>
      </c>
    </row>
    <row r="236" spans="1:6">
      <c r="A236" s="18"/>
      <c r="B236" s="18"/>
      <c r="C236" s="21" t="s">
        <v>211</v>
      </c>
      <c r="D236" s="18"/>
      <c r="E236" s="23"/>
      <c r="F236" s="22">
        <f t="shared" si="3"/>
        <v>0</v>
      </c>
    </row>
    <row r="237" spans="1:6">
      <c r="A237" s="18"/>
      <c r="B237" s="18"/>
      <c r="C237" s="21"/>
      <c r="D237" s="21"/>
      <c r="E237" s="21"/>
      <c r="F237" s="22">
        <f t="shared" si="3"/>
        <v>0</v>
      </c>
    </row>
    <row r="238" spans="1:6">
      <c r="A238" s="18"/>
      <c r="B238" s="18"/>
      <c r="C238" s="21"/>
      <c r="D238" s="21"/>
      <c r="E238" s="21"/>
      <c r="F238" s="22">
        <f t="shared" si="3"/>
        <v>0</v>
      </c>
    </row>
    <row r="239" spans="1:6">
      <c r="A239" s="18"/>
      <c r="B239" s="18"/>
      <c r="C239" s="75"/>
      <c r="D239" s="18"/>
      <c r="E239" s="23"/>
      <c r="F239" s="22">
        <f t="shared" si="3"/>
        <v>0</v>
      </c>
    </row>
    <row r="240" spans="1:6">
      <c r="A240" s="18"/>
      <c r="B240" s="18"/>
      <c r="C240" s="21"/>
      <c r="D240" s="18"/>
      <c r="E240" s="23"/>
      <c r="F240" s="22"/>
    </row>
    <row r="241" spans="1:7">
      <c r="A241" s="61"/>
      <c r="B241" s="61"/>
      <c r="C241" s="62"/>
      <c r="D241" s="62"/>
      <c r="E241" s="63" t="s">
        <v>135</v>
      </c>
      <c r="F241" s="27">
        <f>SUM(F222:F240)</f>
        <v>246000</v>
      </c>
    </row>
    <row r="242" spans="1:7">
      <c r="A242" s="28" t="s">
        <v>152</v>
      </c>
      <c r="B242" s="29"/>
      <c r="C242" s="30" t="s">
        <v>212</v>
      </c>
      <c r="D242" s="31"/>
      <c r="E242" s="31"/>
      <c r="F242" s="32"/>
    </row>
    <row r="243" spans="1:7" ht="16.5">
      <c r="A243" s="33"/>
      <c r="B243" s="639" t="s">
        <v>137</v>
      </c>
      <c r="C243" s="639"/>
      <c r="D243" s="639"/>
      <c r="E243" s="639"/>
      <c r="F243" s="640"/>
    </row>
    <row r="244" spans="1:7" ht="16.5">
      <c r="A244" s="33" t="s">
        <v>138</v>
      </c>
      <c r="B244" s="34"/>
      <c r="C244" s="35"/>
      <c r="D244" s="35"/>
      <c r="E244" s="35"/>
      <c r="F244" s="36"/>
    </row>
    <row r="245" spans="1:7" ht="5.25" customHeight="1">
      <c r="A245" s="37"/>
      <c r="B245" s="38"/>
      <c r="C245" s="12"/>
      <c r="D245" s="12"/>
      <c r="E245" s="12"/>
      <c r="F245" s="9"/>
    </row>
    <row r="246" spans="1:7" ht="16.5">
      <c r="A246" s="37"/>
      <c r="B246" s="38"/>
      <c r="C246" s="39" t="s">
        <v>79</v>
      </c>
      <c r="D246" s="12"/>
      <c r="E246" s="12"/>
      <c r="F246" s="9"/>
    </row>
    <row r="247" spans="1:7" ht="16.5">
      <c r="A247" s="641" t="s">
        <v>140</v>
      </c>
      <c r="B247" s="642"/>
      <c r="C247" s="12"/>
      <c r="D247" s="12"/>
      <c r="E247" s="12"/>
      <c r="F247" s="9"/>
    </row>
    <row r="248" spans="1:7" ht="13.5">
      <c r="A248" s="37"/>
      <c r="B248" s="38"/>
      <c r="C248" s="12"/>
      <c r="D248" s="603" t="s">
        <v>141</v>
      </c>
      <c r="E248" s="603"/>
      <c r="F248" s="604"/>
    </row>
    <row r="249" spans="1:7">
      <c r="A249" s="37"/>
      <c r="B249" s="38" t="s">
        <v>142</v>
      </c>
      <c r="C249" s="12"/>
      <c r="D249" s="605" t="s">
        <v>143</v>
      </c>
      <c r="E249" s="605"/>
      <c r="F249" s="606"/>
    </row>
    <row r="250" spans="1:7">
      <c r="A250" s="37"/>
      <c r="B250" s="38" t="s">
        <v>144</v>
      </c>
      <c r="C250" s="12"/>
      <c r="D250" s="607" t="s">
        <v>83</v>
      </c>
      <c r="E250" s="607"/>
      <c r="F250" s="608"/>
    </row>
    <row r="251" spans="1:7">
      <c r="A251" s="37"/>
      <c r="B251" s="38"/>
      <c r="C251" s="12"/>
      <c r="D251" s="12"/>
      <c r="E251" s="12"/>
      <c r="F251" s="9"/>
    </row>
    <row r="252" spans="1:7">
      <c r="A252" s="37"/>
      <c r="B252" s="38" t="s">
        <v>142</v>
      </c>
      <c r="C252" s="12"/>
      <c r="D252" s="12"/>
      <c r="E252" s="12"/>
      <c r="F252" s="9"/>
    </row>
    <row r="253" spans="1:7">
      <c r="A253" s="13"/>
      <c r="B253" s="14" t="s">
        <v>145</v>
      </c>
      <c r="C253" s="64"/>
      <c r="D253" s="64"/>
      <c r="E253" s="64"/>
      <c r="F253" s="65"/>
    </row>
    <row r="254" spans="1:7" ht="16.5">
      <c r="A254" s="66" t="s">
        <v>154</v>
      </c>
      <c r="B254" s="67"/>
      <c r="C254" s="42" t="s">
        <v>146</v>
      </c>
      <c r="D254" s="43" t="s">
        <v>85</v>
      </c>
      <c r="E254" s="44"/>
      <c r="F254" s="45"/>
      <c r="G254" s="5"/>
    </row>
    <row r="255" spans="1:7" ht="16.5">
      <c r="A255" s="33"/>
      <c r="B255" s="38"/>
      <c r="C255" s="12"/>
      <c r="D255" s="46" t="s">
        <v>86</v>
      </c>
      <c r="E255" s="12"/>
      <c r="F255" s="47"/>
      <c r="G255" s="5"/>
    </row>
    <row r="256" spans="1:7" ht="16.5">
      <c r="A256" s="33"/>
      <c r="B256" s="38"/>
      <c r="C256" s="12"/>
      <c r="D256" s="46" t="s">
        <v>147</v>
      </c>
      <c r="E256" s="48"/>
      <c r="F256" s="47"/>
      <c r="G256" s="5"/>
    </row>
    <row r="257" spans="1:8" ht="16.5">
      <c r="A257" s="609" t="s">
        <v>87</v>
      </c>
      <c r="B257" s="292"/>
      <c r="C257" s="610"/>
      <c r="E257" s="12"/>
      <c r="F257" s="49"/>
      <c r="G257" s="5"/>
    </row>
    <row r="258" spans="1:8" ht="16.5">
      <c r="A258" s="611" t="s">
        <v>148</v>
      </c>
      <c r="B258" s="612"/>
      <c r="C258" s="613"/>
      <c r="D258" s="51"/>
      <c r="E258" s="52"/>
      <c r="F258" s="53"/>
      <c r="G258" s="5"/>
    </row>
    <row r="259" spans="1:8" ht="16.5">
      <c r="A259" s="33"/>
      <c r="E259" s="12"/>
      <c r="F259" s="12"/>
      <c r="G259" s="5"/>
    </row>
    <row r="260" spans="1:8" ht="16.5">
      <c r="A260" s="33"/>
      <c r="E260" s="12"/>
      <c r="F260" s="12"/>
      <c r="G260" s="5"/>
    </row>
    <row r="261" spans="1:8" ht="16.5">
      <c r="A261" s="33"/>
      <c r="E261" s="12"/>
      <c r="F261" s="12"/>
      <c r="G261" s="5"/>
    </row>
    <row r="262" spans="1:8" ht="20.25">
      <c r="A262" s="673" t="s">
        <v>42</v>
      </c>
      <c r="B262" s="674"/>
      <c r="C262" s="674"/>
      <c r="D262" s="674"/>
      <c r="E262" s="674"/>
      <c r="F262" s="675"/>
    </row>
    <row r="263" spans="1:8" ht="16.5">
      <c r="A263" s="617" t="s">
        <v>43</v>
      </c>
      <c r="B263" s="618"/>
      <c r="C263" s="619" t="s">
        <v>213</v>
      </c>
      <c r="D263" s="619"/>
      <c r="E263" s="3" t="s">
        <v>112</v>
      </c>
      <c r="F263" s="32" t="s">
        <v>214</v>
      </c>
      <c r="H263" s="77">
        <f>+E277*D277</f>
        <v>0</v>
      </c>
    </row>
    <row r="264" spans="1:8" ht="16.5">
      <c r="A264" s="620" t="s">
        <v>45</v>
      </c>
      <c r="B264" s="621"/>
      <c r="C264" s="622" t="s">
        <v>215</v>
      </c>
      <c r="D264" s="622"/>
      <c r="E264" s="6" t="s">
        <v>113</v>
      </c>
      <c r="F264" s="68">
        <v>39899</v>
      </c>
    </row>
    <row r="265" spans="1:8" ht="16.5">
      <c r="A265" s="620" t="s">
        <v>114</v>
      </c>
      <c r="B265" s="621"/>
      <c r="C265" s="622" t="s">
        <v>216</v>
      </c>
      <c r="D265" s="622"/>
      <c r="E265" s="8" t="s">
        <v>48</v>
      </c>
      <c r="F265" s="9"/>
    </row>
    <row r="266" spans="1:8" ht="16.5">
      <c r="A266" s="623" t="s">
        <v>116</v>
      </c>
      <c r="B266" s="624"/>
      <c r="C266" s="676"/>
      <c r="D266" s="676"/>
      <c r="E266" s="710" t="s">
        <v>217</v>
      </c>
      <c r="F266" s="711"/>
    </row>
    <row r="267" spans="1:8" ht="15.75">
      <c r="A267" s="629" t="s">
        <v>118</v>
      </c>
      <c r="B267" s="630"/>
      <c r="C267" s="630"/>
      <c r="D267" s="630"/>
      <c r="E267" s="630"/>
      <c r="F267" s="631"/>
    </row>
    <row r="268" spans="1:8" ht="16.5">
      <c r="A268" s="632" t="s">
        <v>119</v>
      </c>
      <c r="B268" s="633"/>
      <c r="C268" s="633"/>
      <c r="D268" s="633"/>
      <c r="E268" s="633"/>
      <c r="F268" s="634"/>
    </row>
    <row r="269" spans="1:8" ht="13.5">
      <c r="A269" s="37" t="s">
        <v>53</v>
      </c>
      <c r="B269" s="38"/>
      <c r="C269" s="11" t="s">
        <v>120</v>
      </c>
      <c r="D269" s="12" t="s">
        <v>121</v>
      </c>
      <c r="E269" s="671" t="s">
        <v>218</v>
      </c>
      <c r="F269" s="672"/>
    </row>
    <row r="270" spans="1:8" ht="13.5">
      <c r="A270" s="37" t="s">
        <v>123</v>
      </c>
      <c r="B270" s="38"/>
      <c r="C270" s="15"/>
      <c r="D270" s="12" t="s">
        <v>58</v>
      </c>
      <c r="E270" s="637" t="s">
        <v>59</v>
      </c>
      <c r="F270" s="638"/>
    </row>
    <row r="271" spans="1:8" ht="25.5">
      <c r="A271" s="16" t="s">
        <v>60</v>
      </c>
      <c r="B271" s="16" t="s">
        <v>124</v>
      </c>
      <c r="C271" s="16" t="s">
        <v>125</v>
      </c>
      <c r="D271" s="16" t="s">
        <v>126</v>
      </c>
      <c r="E271" s="16" t="s">
        <v>127</v>
      </c>
      <c r="F271" s="16" t="s">
        <v>128</v>
      </c>
    </row>
    <row r="272" spans="1:8">
      <c r="A272" s="54"/>
      <c r="B272" s="54"/>
      <c r="C272" s="56"/>
      <c r="D272" s="56"/>
      <c r="E272" s="56"/>
      <c r="F272" s="56"/>
    </row>
    <row r="273" spans="1:6">
      <c r="A273" s="18"/>
      <c r="B273" s="18"/>
      <c r="C273" s="78" t="s">
        <v>219</v>
      </c>
      <c r="D273" s="21"/>
      <c r="E273" s="21"/>
      <c r="F273" s="71">
        <v>299000</v>
      </c>
    </row>
    <row r="274" spans="1:6">
      <c r="A274" s="18"/>
      <c r="B274" s="18"/>
      <c r="C274" s="69"/>
      <c r="D274" s="21"/>
      <c r="E274" s="73"/>
      <c r="F274" s="22"/>
    </row>
    <row r="275" spans="1:6">
      <c r="A275" s="18" t="s">
        <v>220</v>
      </c>
      <c r="B275" s="18" t="s">
        <v>94</v>
      </c>
      <c r="C275" s="75" t="s">
        <v>221</v>
      </c>
      <c r="D275" s="18">
        <v>1</v>
      </c>
      <c r="E275" s="23">
        <v>63000</v>
      </c>
      <c r="F275" s="22">
        <f t="shared" ref="F275:F290" si="4">+E275*D275</f>
        <v>63000</v>
      </c>
    </row>
    <row r="276" spans="1:6">
      <c r="A276" s="18"/>
      <c r="B276" s="18"/>
      <c r="C276" s="21" t="s">
        <v>222</v>
      </c>
      <c r="D276" s="59"/>
      <c r="E276" s="22"/>
      <c r="F276" s="22">
        <f t="shared" si="4"/>
        <v>0</v>
      </c>
    </row>
    <row r="277" spans="1:6">
      <c r="A277" s="18"/>
      <c r="B277" s="18"/>
      <c r="C277" s="21" t="s">
        <v>223</v>
      </c>
      <c r="D277" s="18"/>
      <c r="E277" s="23"/>
    </row>
    <row r="278" spans="1:6">
      <c r="A278" s="18"/>
      <c r="B278" s="18"/>
      <c r="C278" s="21" t="s">
        <v>224</v>
      </c>
      <c r="D278" s="18"/>
      <c r="E278" s="22"/>
      <c r="F278" s="22">
        <f t="shared" si="4"/>
        <v>0</v>
      </c>
    </row>
    <row r="279" spans="1:6">
      <c r="A279" s="18" t="s">
        <v>225</v>
      </c>
      <c r="B279" s="18" t="s">
        <v>29</v>
      </c>
      <c r="C279" s="75" t="s">
        <v>226</v>
      </c>
      <c r="D279" s="18"/>
      <c r="E279" s="23"/>
      <c r="F279" s="22">
        <f t="shared" si="4"/>
        <v>0</v>
      </c>
    </row>
    <row r="280" spans="1:6">
      <c r="A280" s="18"/>
      <c r="B280" s="18"/>
      <c r="C280" s="21" t="s">
        <v>227</v>
      </c>
      <c r="D280" s="18">
        <v>1</v>
      </c>
      <c r="E280" s="25">
        <v>119000</v>
      </c>
      <c r="F280" s="22">
        <f t="shared" si="4"/>
        <v>119000</v>
      </c>
    </row>
    <row r="281" spans="1:6">
      <c r="A281" s="18"/>
      <c r="B281" s="18"/>
      <c r="C281" s="21" t="s">
        <v>228</v>
      </c>
      <c r="D281" s="18"/>
      <c r="E281" s="25"/>
      <c r="F281" s="22">
        <f t="shared" si="4"/>
        <v>0</v>
      </c>
    </row>
    <row r="282" spans="1:6">
      <c r="A282" s="18"/>
      <c r="B282" s="18"/>
      <c r="C282" s="21" t="s">
        <v>229</v>
      </c>
      <c r="D282" s="18"/>
      <c r="E282" s="23"/>
      <c r="F282" s="22">
        <f t="shared" si="4"/>
        <v>0</v>
      </c>
    </row>
    <row r="283" spans="1:6">
      <c r="A283" s="18"/>
      <c r="B283" s="18"/>
      <c r="C283" s="21" t="s">
        <v>166</v>
      </c>
      <c r="D283" s="18"/>
      <c r="E283" s="25"/>
      <c r="F283" s="22">
        <f t="shared" si="4"/>
        <v>0</v>
      </c>
    </row>
    <row r="284" spans="1:6">
      <c r="A284" s="18"/>
      <c r="B284" s="18"/>
      <c r="C284" s="21"/>
      <c r="D284" s="18"/>
      <c r="E284" s="25"/>
      <c r="F284" s="22">
        <f t="shared" si="4"/>
        <v>0</v>
      </c>
    </row>
    <row r="285" spans="1:6">
      <c r="A285" s="18"/>
      <c r="B285" s="18"/>
      <c r="C285" s="21"/>
      <c r="D285" s="18"/>
      <c r="E285" s="25"/>
      <c r="F285" s="22">
        <f t="shared" si="4"/>
        <v>0</v>
      </c>
    </row>
    <row r="286" spans="1:6">
      <c r="A286" s="18"/>
      <c r="B286" s="18"/>
      <c r="C286" s="21"/>
      <c r="D286" s="18"/>
      <c r="E286" s="25"/>
      <c r="F286" s="22">
        <f t="shared" si="4"/>
        <v>0</v>
      </c>
    </row>
    <row r="287" spans="1:6">
      <c r="A287" s="18"/>
      <c r="B287" s="18"/>
      <c r="C287" s="21"/>
      <c r="D287" s="18"/>
      <c r="E287" s="23"/>
      <c r="F287" s="22">
        <f t="shared" si="4"/>
        <v>0</v>
      </c>
    </row>
    <row r="288" spans="1:6">
      <c r="A288" s="18"/>
      <c r="B288" s="18"/>
      <c r="C288" s="21"/>
      <c r="D288" s="18"/>
      <c r="E288" s="79"/>
      <c r="F288" s="22">
        <f t="shared" si="4"/>
        <v>0</v>
      </c>
    </row>
    <row r="289" spans="1:6">
      <c r="A289" s="18"/>
      <c r="B289" s="18"/>
      <c r="C289" s="21"/>
      <c r="D289" s="18"/>
      <c r="E289" s="23"/>
      <c r="F289" s="22">
        <f t="shared" si="4"/>
        <v>0</v>
      </c>
    </row>
    <row r="290" spans="1:6">
      <c r="A290" s="18"/>
      <c r="B290" s="18"/>
      <c r="C290" s="21"/>
      <c r="D290" s="18"/>
      <c r="E290" s="23"/>
      <c r="F290" s="22">
        <f t="shared" si="4"/>
        <v>0</v>
      </c>
    </row>
    <row r="291" spans="1:6">
      <c r="A291" s="18"/>
      <c r="B291" s="18"/>
      <c r="C291" s="21"/>
      <c r="D291" s="18"/>
      <c r="E291" s="75"/>
      <c r="F291" s="22"/>
    </row>
    <row r="292" spans="1:6" ht="15">
      <c r="A292" s="18"/>
      <c r="B292" s="18"/>
      <c r="C292" s="21"/>
      <c r="D292" s="21"/>
      <c r="E292" s="75"/>
      <c r="F292" s="80"/>
    </row>
    <row r="293" spans="1:6">
      <c r="A293" s="61"/>
      <c r="B293" s="61"/>
      <c r="C293" s="62"/>
      <c r="D293" s="62"/>
      <c r="E293" s="26" t="s">
        <v>135</v>
      </c>
      <c r="F293" s="27">
        <f>SUM(F273:F292)</f>
        <v>481000</v>
      </c>
    </row>
    <row r="294" spans="1:6">
      <c r="A294" s="28" t="s">
        <v>152</v>
      </c>
      <c r="B294" s="29"/>
      <c r="C294" s="30" t="s">
        <v>230</v>
      </c>
      <c r="D294" s="31"/>
      <c r="E294" s="31"/>
      <c r="F294" s="32"/>
    </row>
    <row r="295" spans="1:6" ht="16.5">
      <c r="A295" s="33"/>
      <c r="B295" s="639" t="s">
        <v>137</v>
      </c>
      <c r="C295" s="639"/>
      <c r="D295" s="639"/>
      <c r="E295" s="639"/>
      <c r="F295" s="640"/>
    </row>
    <row r="296" spans="1:6" ht="16.5">
      <c r="A296" s="33" t="s">
        <v>138</v>
      </c>
      <c r="B296" s="34"/>
      <c r="C296" s="35"/>
      <c r="D296" s="35"/>
      <c r="E296" s="35"/>
      <c r="F296" s="36"/>
    </row>
    <row r="297" spans="1:6" ht="5.25" customHeight="1">
      <c r="A297" s="37"/>
      <c r="B297" s="38"/>
      <c r="C297" s="12"/>
      <c r="D297" s="12"/>
      <c r="E297" s="12"/>
      <c r="F297" s="9"/>
    </row>
    <row r="298" spans="1:6" ht="16.5">
      <c r="A298" s="37"/>
      <c r="B298" s="38"/>
      <c r="C298" s="39" t="s">
        <v>79</v>
      </c>
      <c r="D298" s="12"/>
      <c r="E298" s="12"/>
      <c r="F298" s="9"/>
    </row>
    <row r="299" spans="1:6" ht="16.5">
      <c r="A299" s="641" t="s">
        <v>140</v>
      </c>
      <c r="B299" s="642"/>
      <c r="C299" s="12"/>
      <c r="D299" s="12"/>
      <c r="E299" s="12"/>
      <c r="F299" s="9"/>
    </row>
    <row r="300" spans="1:6" ht="13.5">
      <c r="A300" s="37"/>
      <c r="B300" s="38"/>
      <c r="C300" s="12"/>
      <c r="D300" s="603" t="s">
        <v>168</v>
      </c>
      <c r="E300" s="603"/>
      <c r="F300" s="604"/>
    </row>
    <row r="301" spans="1:6">
      <c r="A301" s="37"/>
      <c r="B301" s="38" t="s">
        <v>142</v>
      </c>
      <c r="C301" s="12"/>
      <c r="D301" s="605" t="s">
        <v>169</v>
      </c>
      <c r="E301" s="605"/>
      <c r="F301" s="606"/>
    </row>
    <row r="302" spans="1:6">
      <c r="A302" s="37"/>
      <c r="B302" s="38" t="s">
        <v>144</v>
      </c>
      <c r="C302" s="12"/>
      <c r="D302" s="607" t="s">
        <v>231</v>
      </c>
      <c r="E302" s="607"/>
      <c r="F302" s="608"/>
    </row>
    <row r="303" spans="1:6">
      <c r="A303" s="37"/>
      <c r="B303" s="38"/>
      <c r="C303" s="12"/>
      <c r="D303" s="12"/>
      <c r="E303" s="12"/>
      <c r="F303" s="9"/>
    </row>
    <row r="304" spans="1:6">
      <c r="A304" s="37"/>
      <c r="B304" s="38" t="s">
        <v>142</v>
      </c>
      <c r="C304" s="12"/>
      <c r="D304" s="12"/>
      <c r="E304" s="12"/>
      <c r="F304" s="9"/>
    </row>
    <row r="305" spans="1:7">
      <c r="A305" s="13"/>
      <c r="B305" s="14" t="s">
        <v>145</v>
      </c>
      <c r="C305" s="64"/>
      <c r="D305" s="64"/>
      <c r="E305" s="64"/>
      <c r="F305" s="65"/>
    </row>
    <row r="306" spans="1:7" ht="16.5">
      <c r="A306" s="66" t="s">
        <v>154</v>
      </c>
      <c r="B306" s="67"/>
      <c r="C306" s="42" t="s">
        <v>146</v>
      </c>
      <c r="D306" s="43" t="s">
        <v>85</v>
      </c>
      <c r="E306" s="44"/>
      <c r="F306" s="45"/>
      <c r="G306" s="5"/>
    </row>
    <row r="307" spans="1:7" ht="16.5">
      <c r="A307" s="33"/>
      <c r="B307" s="38"/>
      <c r="C307" s="12"/>
      <c r="D307" s="46" t="s">
        <v>86</v>
      </c>
      <c r="E307" s="12"/>
      <c r="F307" s="47"/>
      <c r="G307" s="5"/>
    </row>
    <row r="308" spans="1:7" ht="16.5">
      <c r="A308" s="33"/>
      <c r="B308" s="38"/>
      <c r="C308" s="12"/>
      <c r="D308" s="46" t="s">
        <v>147</v>
      </c>
      <c r="E308" s="48"/>
      <c r="F308" s="47"/>
      <c r="G308" s="5"/>
    </row>
    <row r="309" spans="1:7" ht="16.5">
      <c r="A309" s="609" t="s">
        <v>232</v>
      </c>
      <c r="B309" s="292"/>
      <c r="C309" s="610"/>
      <c r="E309" s="12"/>
      <c r="F309" s="49"/>
      <c r="G309" s="5"/>
    </row>
    <row r="310" spans="1:7" ht="16.5">
      <c r="A310" s="611" t="s">
        <v>148</v>
      </c>
      <c r="B310" s="612"/>
      <c r="C310" s="613"/>
      <c r="D310" s="51"/>
      <c r="E310" s="52"/>
      <c r="F310" s="53"/>
      <c r="G310" s="5"/>
    </row>
    <row r="311" spans="1:7" ht="16.5">
      <c r="A311" s="33"/>
      <c r="E311" s="12"/>
      <c r="F311" s="12"/>
      <c r="G311" s="5"/>
    </row>
    <row r="312" spans="1:7" ht="16.5">
      <c r="A312" s="33"/>
      <c r="E312" s="12"/>
      <c r="F312" s="12"/>
      <c r="G312" s="5"/>
    </row>
    <row r="313" spans="1:7" ht="16.5">
      <c r="A313" s="33"/>
      <c r="E313" s="12"/>
      <c r="F313" s="12"/>
      <c r="G313" s="5"/>
    </row>
    <row r="314" spans="1:7" ht="20.25">
      <c r="A314" s="673" t="s">
        <v>42</v>
      </c>
      <c r="B314" s="674"/>
      <c r="C314" s="674"/>
      <c r="D314" s="674"/>
      <c r="E314" s="674"/>
      <c r="F314" s="675"/>
    </row>
    <row r="315" spans="1:7" ht="16.5">
      <c r="A315" s="617" t="s">
        <v>43</v>
      </c>
      <c r="B315" s="618"/>
      <c r="C315" s="619" t="s">
        <v>233</v>
      </c>
      <c r="D315" s="619"/>
      <c r="E315" s="3" t="s">
        <v>112</v>
      </c>
      <c r="F315" s="32" t="s">
        <v>214</v>
      </c>
    </row>
    <row r="316" spans="1:7" ht="16.5">
      <c r="A316" s="620" t="s">
        <v>45</v>
      </c>
      <c r="B316" s="621"/>
      <c r="C316" s="622" t="s">
        <v>234</v>
      </c>
      <c r="D316" s="622"/>
      <c r="E316" s="6" t="s">
        <v>113</v>
      </c>
      <c r="F316" s="68">
        <v>39899</v>
      </c>
    </row>
    <row r="317" spans="1:7" ht="16.5">
      <c r="A317" s="620" t="s">
        <v>114</v>
      </c>
      <c r="B317" s="621"/>
      <c r="C317" s="622" t="s">
        <v>235</v>
      </c>
      <c r="D317" s="622"/>
      <c r="E317" s="8" t="s">
        <v>48</v>
      </c>
      <c r="F317" s="9"/>
    </row>
    <row r="318" spans="1:7" ht="16.5">
      <c r="A318" s="623" t="s">
        <v>116</v>
      </c>
      <c r="B318" s="624"/>
      <c r="C318" s="676"/>
      <c r="D318" s="676"/>
      <c r="E318" s="710" t="s">
        <v>217</v>
      </c>
      <c r="F318" s="711"/>
    </row>
    <row r="319" spans="1:7" ht="15.75">
      <c r="A319" s="629" t="s">
        <v>118</v>
      </c>
      <c r="B319" s="630"/>
      <c r="C319" s="630"/>
      <c r="D319" s="630"/>
      <c r="E319" s="630"/>
      <c r="F319" s="631"/>
    </row>
    <row r="320" spans="1:7" ht="16.5">
      <c r="A320" s="632" t="s">
        <v>119</v>
      </c>
      <c r="B320" s="633"/>
      <c r="C320" s="633"/>
      <c r="D320" s="633"/>
      <c r="E320" s="633"/>
      <c r="F320" s="634"/>
    </row>
    <row r="321" spans="1:6" ht="13.5">
      <c r="A321" s="37" t="s">
        <v>53</v>
      </c>
      <c r="B321" s="38"/>
      <c r="C321" s="11" t="s">
        <v>120</v>
      </c>
      <c r="D321" s="12" t="s">
        <v>121</v>
      </c>
      <c r="E321" s="635" t="s">
        <v>236</v>
      </c>
      <c r="F321" s="636"/>
    </row>
    <row r="322" spans="1:6" ht="13.5">
      <c r="A322" s="37" t="s">
        <v>123</v>
      </c>
      <c r="B322" s="38"/>
      <c r="C322" s="15"/>
      <c r="D322" s="12" t="s">
        <v>58</v>
      </c>
      <c r="E322" s="637" t="s">
        <v>59</v>
      </c>
      <c r="F322" s="638"/>
    </row>
    <row r="323" spans="1:6" ht="25.5">
      <c r="A323" s="16" t="s">
        <v>60</v>
      </c>
      <c r="B323" s="16" t="s">
        <v>124</v>
      </c>
      <c r="C323" s="16" t="s">
        <v>125</v>
      </c>
      <c r="D323" s="16" t="s">
        <v>126</v>
      </c>
      <c r="E323" s="16" t="s">
        <v>127</v>
      </c>
      <c r="F323" s="16" t="s">
        <v>128</v>
      </c>
    </row>
    <row r="324" spans="1:6">
      <c r="A324" s="54"/>
      <c r="B324" s="54"/>
      <c r="C324" s="56"/>
      <c r="D324" s="56"/>
      <c r="E324" s="56"/>
      <c r="F324" s="56"/>
    </row>
    <row r="325" spans="1:6">
      <c r="A325" s="18"/>
      <c r="B325" s="18"/>
      <c r="C325" s="69" t="s">
        <v>237</v>
      </c>
      <c r="D325" s="21"/>
      <c r="E325" s="21"/>
      <c r="F325" s="22"/>
    </row>
    <row r="326" spans="1:6">
      <c r="A326" s="18"/>
      <c r="B326" s="18"/>
      <c r="C326" s="69"/>
      <c r="D326" s="21"/>
      <c r="E326" s="73"/>
      <c r="F326" s="22"/>
    </row>
    <row r="327" spans="1:6">
      <c r="A327" s="18" t="s">
        <v>238</v>
      </c>
      <c r="B327" s="18" t="s">
        <v>239</v>
      </c>
      <c r="C327" s="75" t="s">
        <v>240</v>
      </c>
      <c r="D327" s="18">
        <v>2</v>
      </c>
      <c r="E327" s="23">
        <v>4300</v>
      </c>
      <c r="F327" s="22">
        <f t="shared" ref="F327:F335" si="5">+E327*D327</f>
        <v>8600</v>
      </c>
    </row>
    <row r="328" spans="1:6">
      <c r="A328" s="18"/>
      <c r="B328" s="18"/>
      <c r="C328" s="21" t="s">
        <v>241</v>
      </c>
      <c r="D328" s="18"/>
      <c r="E328" s="22"/>
      <c r="F328" s="22">
        <f t="shared" si="5"/>
        <v>0</v>
      </c>
    </row>
    <row r="329" spans="1:6">
      <c r="A329" s="18"/>
      <c r="B329" s="18"/>
      <c r="C329" s="21" t="s">
        <v>242</v>
      </c>
      <c r="D329" s="18"/>
      <c r="E329" s="23"/>
      <c r="F329" s="22">
        <f t="shared" si="5"/>
        <v>0</v>
      </c>
    </row>
    <row r="330" spans="1:6">
      <c r="A330" s="18"/>
      <c r="B330" s="18"/>
      <c r="C330" s="21" t="s">
        <v>243</v>
      </c>
      <c r="D330" s="18"/>
      <c r="E330" s="25"/>
      <c r="F330" s="22">
        <f t="shared" si="5"/>
        <v>0</v>
      </c>
    </row>
    <row r="331" spans="1:6">
      <c r="A331" s="18" t="s">
        <v>244</v>
      </c>
      <c r="B331" s="18" t="s">
        <v>239</v>
      </c>
      <c r="C331" s="75" t="s">
        <v>245</v>
      </c>
      <c r="D331" s="18">
        <v>2</v>
      </c>
      <c r="E331" s="23">
        <v>5400</v>
      </c>
      <c r="F331" s="22">
        <f t="shared" si="5"/>
        <v>10800</v>
      </c>
    </row>
    <row r="332" spans="1:6">
      <c r="A332" s="18"/>
      <c r="B332" s="18"/>
      <c r="C332" s="21" t="s">
        <v>246</v>
      </c>
      <c r="D332" s="18"/>
      <c r="E332" s="22"/>
      <c r="F332" s="22">
        <f t="shared" si="5"/>
        <v>0</v>
      </c>
    </row>
    <row r="333" spans="1:6">
      <c r="A333" s="18"/>
      <c r="B333" s="18"/>
      <c r="C333" s="21" t="s">
        <v>247</v>
      </c>
      <c r="D333" s="18"/>
      <c r="E333" s="76"/>
      <c r="F333" s="22">
        <f t="shared" si="5"/>
        <v>0</v>
      </c>
    </row>
    <row r="334" spans="1:6">
      <c r="A334" s="18"/>
      <c r="B334" s="18"/>
      <c r="C334" s="21" t="s">
        <v>243</v>
      </c>
      <c r="D334" s="18"/>
      <c r="E334" s="25"/>
      <c r="F334" s="22">
        <f t="shared" si="5"/>
        <v>0</v>
      </c>
    </row>
    <row r="335" spans="1:6">
      <c r="A335" s="18" t="s">
        <v>248</v>
      </c>
      <c r="B335" s="18" t="s">
        <v>249</v>
      </c>
      <c r="C335" s="75" t="s">
        <v>250</v>
      </c>
      <c r="D335" s="18">
        <v>3</v>
      </c>
      <c r="E335" s="25">
        <v>11700</v>
      </c>
      <c r="F335" s="22">
        <f t="shared" si="5"/>
        <v>35100</v>
      </c>
    </row>
    <row r="336" spans="1:6">
      <c r="A336" s="18"/>
      <c r="B336" s="18"/>
      <c r="C336" s="75" t="s">
        <v>251</v>
      </c>
      <c r="D336" s="18"/>
      <c r="E336" s="25"/>
      <c r="F336" s="22">
        <f t="shared" ref="F336:F344" si="6">+E336*D336</f>
        <v>0</v>
      </c>
    </row>
    <row r="337" spans="1:6">
      <c r="A337" s="18"/>
      <c r="B337" s="18"/>
      <c r="C337" s="21" t="s">
        <v>252</v>
      </c>
      <c r="D337" s="18"/>
      <c r="E337" s="25"/>
      <c r="F337" s="22">
        <f t="shared" si="6"/>
        <v>0</v>
      </c>
    </row>
    <row r="338" spans="1:6">
      <c r="A338" s="18"/>
      <c r="B338" s="18"/>
      <c r="C338" s="21" t="s">
        <v>253</v>
      </c>
      <c r="D338" s="18"/>
      <c r="E338" s="25"/>
      <c r="F338" s="22">
        <f t="shared" si="6"/>
        <v>0</v>
      </c>
    </row>
    <row r="339" spans="1:6">
      <c r="A339" s="18"/>
      <c r="B339" s="18"/>
      <c r="C339" s="21" t="s">
        <v>254</v>
      </c>
      <c r="D339" s="21"/>
      <c r="E339" s="21"/>
      <c r="F339" s="22">
        <f t="shared" si="6"/>
        <v>0</v>
      </c>
    </row>
    <row r="340" spans="1:6">
      <c r="A340" s="18" t="s">
        <v>255</v>
      </c>
      <c r="B340" s="18" t="s">
        <v>249</v>
      </c>
      <c r="C340" s="75" t="s">
        <v>256</v>
      </c>
      <c r="D340" s="18">
        <v>3</v>
      </c>
      <c r="E340" s="23">
        <v>54000</v>
      </c>
      <c r="F340" s="22">
        <f t="shared" si="6"/>
        <v>162000</v>
      </c>
    </row>
    <row r="341" spans="1:6">
      <c r="A341" s="18"/>
      <c r="B341" s="18"/>
      <c r="C341" s="21" t="s">
        <v>257</v>
      </c>
      <c r="D341" s="21"/>
      <c r="E341" s="21"/>
      <c r="F341" s="22">
        <f t="shared" si="6"/>
        <v>0</v>
      </c>
    </row>
    <row r="342" spans="1:6">
      <c r="A342" s="18"/>
      <c r="B342" s="18"/>
      <c r="C342" s="21" t="s">
        <v>258</v>
      </c>
      <c r="D342" s="21"/>
      <c r="E342" s="21"/>
      <c r="F342" s="22">
        <f t="shared" si="6"/>
        <v>0</v>
      </c>
    </row>
    <row r="343" spans="1:6">
      <c r="A343" s="18"/>
      <c r="B343" s="18"/>
      <c r="C343" s="21" t="s">
        <v>259</v>
      </c>
      <c r="D343" s="21"/>
      <c r="E343" s="21"/>
      <c r="F343" s="22">
        <f t="shared" si="6"/>
        <v>0</v>
      </c>
    </row>
    <row r="344" spans="1:6">
      <c r="A344" s="18"/>
      <c r="B344" s="18"/>
      <c r="C344" s="21" t="s">
        <v>260</v>
      </c>
      <c r="D344" s="21"/>
      <c r="E344" s="21"/>
      <c r="F344" s="22">
        <f t="shared" si="6"/>
        <v>0</v>
      </c>
    </row>
    <row r="345" spans="1:6">
      <c r="A345" s="61"/>
      <c r="B345" s="61"/>
      <c r="C345" s="62"/>
      <c r="D345" s="62"/>
      <c r="E345" s="63" t="s">
        <v>261</v>
      </c>
      <c r="F345" s="27">
        <f>SUM(F327:F344)</f>
        <v>216500</v>
      </c>
    </row>
    <row r="346" spans="1:6">
      <c r="A346" s="28" t="s">
        <v>152</v>
      </c>
      <c r="B346" s="29"/>
      <c r="C346" s="30"/>
      <c r="D346" s="31"/>
      <c r="E346" s="31"/>
      <c r="F346" s="32"/>
    </row>
    <row r="347" spans="1:6" ht="16.5">
      <c r="A347" s="33"/>
      <c r="B347" s="639" t="s">
        <v>137</v>
      </c>
      <c r="C347" s="639"/>
      <c r="D347" s="639"/>
      <c r="E347" s="639"/>
      <c r="F347" s="640"/>
    </row>
    <row r="348" spans="1:6" ht="16.5">
      <c r="A348" s="33" t="s">
        <v>138</v>
      </c>
      <c r="B348" s="34"/>
      <c r="C348" s="35"/>
      <c r="D348" s="35"/>
      <c r="E348" s="35"/>
      <c r="F348" s="36"/>
    </row>
    <row r="349" spans="1:6" ht="5.25" customHeight="1">
      <c r="A349" s="37"/>
      <c r="B349" s="38"/>
      <c r="C349" s="12"/>
      <c r="D349" s="12"/>
      <c r="E349" s="12"/>
      <c r="F349" s="9"/>
    </row>
    <row r="350" spans="1:6" ht="16.5">
      <c r="A350" s="37"/>
      <c r="B350" s="38"/>
      <c r="C350" s="39" t="s">
        <v>79</v>
      </c>
      <c r="D350" s="12"/>
      <c r="E350" s="12"/>
      <c r="F350" s="9"/>
    </row>
    <row r="351" spans="1:6" ht="16.5">
      <c r="A351" s="641" t="s">
        <v>140</v>
      </c>
      <c r="B351" s="642"/>
      <c r="C351" s="12"/>
      <c r="D351" s="12"/>
      <c r="E351" s="12"/>
      <c r="F351" s="9"/>
    </row>
    <row r="352" spans="1:6" ht="13.5">
      <c r="A352" s="37"/>
      <c r="B352" s="38"/>
      <c r="C352" s="12"/>
      <c r="D352" s="603" t="s">
        <v>168</v>
      </c>
      <c r="E352" s="603"/>
      <c r="F352" s="604"/>
    </row>
    <row r="353" spans="1:7">
      <c r="A353" s="37"/>
      <c r="B353" s="38" t="s">
        <v>142</v>
      </c>
      <c r="C353" s="12"/>
      <c r="D353" s="605" t="s">
        <v>169</v>
      </c>
      <c r="E353" s="605"/>
      <c r="F353" s="606"/>
    </row>
    <row r="354" spans="1:7">
      <c r="A354" s="37"/>
      <c r="B354" s="38" t="s">
        <v>144</v>
      </c>
      <c r="C354" s="12"/>
      <c r="D354" s="607" t="s">
        <v>231</v>
      </c>
      <c r="E354" s="607"/>
      <c r="F354" s="608"/>
    </row>
    <row r="355" spans="1:7">
      <c r="A355" s="37"/>
      <c r="B355" s="38"/>
      <c r="C355" s="12"/>
      <c r="D355" s="12"/>
      <c r="E355" s="12"/>
      <c r="F355" s="9"/>
    </row>
    <row r="356" spans="1:7">
      <c r="A356" s="37"/>
      <c r="B356" s="38" t="s">
        <v>142</v>
      </c>
      <c r="C356" s="12"/>
      <c r="D356" s="12"/>
      <c r="E356" s="12"/>
      <c r="F356" s="9"/>
    </row>
    <row r="357" spans="1:7">
      <c r="A357" s="13"/>
      <c r="B357" s="14" t="s">
        <v>145</v>
      </c>
      <c r="C357" s="64"/>
      <c r="D357" s="64"/>
      <c r="E357" s="64"/>
      <c r="F357" s="65"/>
    </row>
    <row r="358" spans="1:7" ht="16.5">
      <c r="A358" s="66" t="s">
        <v>154</v>
      </c>
      <c r="B358" s="67"/>
      <c r="C358" s="42" t="s">
        <v>146</v>
      </c>
      <c r="D358" s="43" t="s">
        <v>85</v>
      </c>
      <c r="E358" s="44"/>
      <c r="F358" s="45"/>
      <c r="G358" s="5"/>
    </row>
    <row r="359" spans="1:7" ht="16.5">
      <c r="A359" s="33"/>
      <c r="B359" s="38"/>
      <c r="C359" s="12"/>
      <c r="D359" s="46" t="s">
        <v>86</v>
      </c>
      <c r="E359" s="12"/>
      <c r="F359" s="47"/>
      <c r="G359" s="5"/>
    </row>
    <row r="360" spans="1:7" ht="16.5">
      <c r="A360" s="33"/>
      <c r="B360" s="38"/>
      <c r="C360" s="12"/>
      <c r="D360" s="46" t="s">
        <v>147</v>
      </c>
      <c r="E360" s="48"/>
      <c r="F360" s="47"/>
      <c r="G360" s="5"/>
    </row>
    <row r="361" spans="1:7" ht="16.5">
      <c r="A361" s="609" t="s">
        <v>232</v>
      </c>
      <c r="B361" s="292"/>
      <c r="C361" s="610"/>
      <c r="E361" s="12"/>
      <c r="F361" s="49"/>
      <c r="G361" s="5"/>
    </row>
    <row r="362" spans="1:7" ht="16.5">
      <c r="A362" s="611" t="s">
        <v>148</v>
      </c>
      <c r="B362" s="612"/>
      <c r="C362" s="613"/>
      <c r="D362" s="51"/>
      <c r="E362" s="52"/>
      <c r="F362" s="53"/>
      <c r="G362" s="5"/>
    </row>
    <row r="363" spans="1:7" ht="16.5">
      <c r="A363" s="33"/>
      <c r="E363" s="12"/>
      <c r="F363" s="12"/>
      <c r="G363" s="5"/>
    </row>
    <row r="364" spans="1:7" ht="20.25">
      <c r="A364" s="673" t="s">
        <v>42</v>
      </c>
      <c r="B364" s="674"/>
      <c r="C364" s="674"/>
      <c r="D364" s="674"/>
      <c r="E364" s="674"/>
      <c r="F364" s="675"/>
      <c r="G364" s="5"/>
    </row>
    <row r="365" spans="1:7" ht="16.5">
      <c r="A365" s="617" t="s">
        <v>43</v>
      </c>
      <c r="B365" s="618"/>
      <c r="C365" s="619" t="s">
        <v>262</v>
      </c>
      <c r="D365" s="619"/>
      <c r="E365" s="3" t="s">
        <v>112</v>
      </c>
      <c r="F365" s="32" t="s">
        <v>263</v>
      </c>
      <c r="G365" s="5"/>
    </row>
    <row r="368" spans="1:7" ht="16.5">
      <c r="A368" s="620" t="s">
        <v>45</v>
      </c>
      <c r="B368" s="621"/>
      <c r="C368" s="622" t="s">
        <v>264</v>
      </c>
      <c r="D368" s="622"/>
      <c r="E368" s="6" t="s">
        <v>113</v>
      </c>
      <c r="F368" s="68">
        <v>40227</v>
      </c>
    </row>
    <row r="369" spans="1:6" ht="16.5">
      <c r="A369" s="620" t="s">
        <v>114</v>
      </c>
      <c r="B369" s="621"/>
      <c r="C369" s="622" t="s">
        <v>265</v>
      </c>
      <c r="D369" s="622"/>
      <c r="E369" s="8" t="s">
        <v>48</v>
      </c>
      <c r="F369" s="9" t="s">
        <v>266</v>
      </c>
    </row>
    <row r="370" spans="1:6" ht="16.5">
      <c r="A370" s="623" t="s">
        <v>116</v>
      </c>
      <c r="B370" s="624"/>
      <c r="C370" s="625"/>
      <c r="D370" s="626"/>
      <c r="E370" s="627" t="s">
        <v>175</v>
      </c>
      <c r="F370" s="628"/>
    </row>
    <row r="371" spans="1:6" ht="15.75">
      <c r="A371" s="629" t="s">
        <v>118</v>
      </c>
      <c r="B371" s="630"/>
      <c r="C371" s="630"/>
      <c r="D371" s="630"/>
      <c r="E371" s="630"/>
      <c r="F371" s="631"/>
    </row>
    <row r="372" spans="1:6" ht="16.5">
      <c r="A372" s="632" t="s">
        <v>119</v>
      </c>
      <c r="B372" s="633"/>
      <c r="C372" s="633"/>
      <c r="D372" s="633"/>
      <c r="E372" s="633"/>
      <c r="F372" s="634"/>
    </row>
    <row r="373" spans="1:6" ht="13.5">
      <c r="A373" s="37" t="s">
        <v>53</v>
      </c>
      <c r="B373" s="38"/>
      <c r="C373" s="11" t="s">
        <v>120</v>
      </c>
      <c r="D373" s="12" t="s">
        <v>121</v>
      </c>
      <c r="E373" s="671" t="s">
        <v>267</v>
      </c>
      <c r="F373" s="672"/>
    </row>
    <row r="374" spans="1:6" ht="13.5">
      <c r="A374" s="37" t="s">
        <v>123</v>
      </c>
      <c r="B374" s="38"/>
      <c r="C374" s="15"/>
      <c r="D374" s="12" t="s">
        <v>58</v>
      </c>
      <c r="E374" s="637" t="s">
        <v>59</v>
      </c>
      <c r="F374" s="638"/>
    </row>
    <row r="375" spans="1:6" ht="25.5">
      <c r="A375" s="16" t="s">
        <v>60</v>
      </c>
      <c r="B375" s="16" t="s">
        <v>124</v>
      </c>
      <c r="C375" s="16" t="s">
        <v>125</v>
      </c>
      <c r="D375" s="16" t="s">
        <v>126</v>
      </c>
      <c r="E375" s="16" t="s">
        <v>127</v>
      </c>
      <c r="F375" s="16" t="s">
        <v>128</v>
      </c>
    </row>
    <row r="376" spans="1:6">
      <c r="A376" s="54"/>
      <c r="B376" s="54"/>
      <c r="C376" s="56"/>
      <c r="D376" s="56"/>
      <c r="E376" s="56"/>
      <c r="F376" s="56"/>
    </row>
    <row r="377" spans="1:6">
      <c r="A377" s="18"/>
      <c r="B377" s="18"/>
      <c r="C377" s="69" t="s">
        <v>268</v>
      </c>
      <c r="D377" s="21"/>
      <c r="E377" s="21"/>
      <c r="F377" s="71"/>
    </row>
    <row r="378" spans="1:6">
      <c r="A378" s="18"/>
      <c r="B378" s="18"/>
      <c r="C378" s="69"/>
      <c r="D378" s="21"/>
      <c r="E378" s="73"/>
      <c r="F378" s="22"/>
    </row>
    <row r="379" spans="1:6">
      <c r="A379" s="18">
        <v>1</v>
      </c>
      <c r="B379" s="18" t="s">
        <v>269</v>
      </c>
      <c r="C379" s="21" t="s">
        <v>270</v>
      </c>
      <c r="D379" s="18">
        <v>10</v>
      </c>
      <c r="E379" s="23">
        <v>604.79999999999995</v>
      </c>
      <c r="F379" s="22">
        <f>+E379*D379</f>
        <v>6048</v>
      </c>
    </row>
    <row r="380" spans="1:6">
      <c r="A380" s="18"/>
      <c r="B380" s="18"/>
      <c r="C380" s="21" t="s">
        <v>271</v>
      </c>
      <c r="D380" s="59"/>
      <c r="E380" s="22"/>
      <c r="F380" s="22">
        <f>+E380*D380</f>
        <v>0</v>
      </c>
    </row>
    <row r="381" spans="1:6">
      <c r="A381" s="18"/>
      <c r="B381" s="18"/>
      <c r="C381" s="21" t="s">
        <v>272</v>
      </c>
      <c r="D381" s="18"/>
      <c r="E381" s="23"/>
      <c r="F381" s="22">
        <f>+E381*D381</f>
        <v>0</v>
      </c>
    </row>
    <row r="382" spans="1:6">
      <c r="A382" s="18"/>
      <c r="B382" s="18"/>
      <c r="C382" s="21"/>
      <c r="D382" s="18"/>
      <c r="E382" s="25"/>
      <c r="F382" s="22"/>
    </row>
    <row r="383" spans="1:6">
      <c r="A383" s="18">
        <v>2</v>
      </c>
      <c r="B383" s="18" t="s">
        <v>269</v>
      </c>
      <c r="C383" s="21" t="s">
        <v>270</v>
      </c>
      <c r="D383" s="18">
        <v>6</v>
      </c>
      <c r="E383" s="23">
        <v>819</v>
      </c>
      <c r="F383" s="22">
        <f>+E383*D383</f>
        <v>4914</v>
      </c>
    </row>
    <row r="384" spans="1:6">
      <c r="A384" s="18"/>
      <c r="B384" s="18"/>
      <c r="C384" s="21" t="s">
        <v>271</v>
      </c>
      <c r="D384" s="18"/>
      <c r="E384" s="25"/>
      <c r="F384" s="22"/>
    </row>
    <row r="385" spans="1:6">
      <c r="A385" s="18"/>
      <c r="B385" s="18"/>
      <c r="C385" s="21" t="s">
        <v>273</v>
      </c>
      <c r="D385" s="21"/>
      <c r="E385" s="21"/>
      <c r="F385" s="22">
        <f t="shared" ref="F385:F396" si="7">+E385*D385</f>
        <v>0</v>
      </c>
    </row>
    <row r="386" spans="1:6">
      <c r="A386" s="18"/>
      <c r="B386" s="18"/>
      <c r="C386" s="21" t="s">
        <v>274</v>
      </c>
      <c r="D386" s="21"/>
      <c r="E386" s="81"/>
      <c r="F386" s="22"/>
    </row>
    <row r="387" spans="1:6">
      <c r="A387" s="18"/>
      <c r="B387" s="18"/>
      <c r="C387" s="21"/>
      <c r="D387" s="21"/>
      <c r="E387" s="21"/>
      <c r="F387" s="22">
        <f t="shared" si="7"/>
        <v>0</v>
      </c>
    </row>
    <row r="388" spans="1:6">
      <c r="A388" s="18"/>
      <c r="B388" s="18"/>
      <c r="C388" s="21"/>
      <c r="D388" s="21"/>
      <c r="E388" s="21"/>
      <c r="F388" s="22">
        <f t="shared" si="7"/>
        <v>0</v>
      </c>
    </row>
    <row r="389" spans="1:6">
      <c r="A389" s="18"/>
      <c r="B389" s="18"/>
      <c r="C389" s="21"/>
      <c r="D389" s="21"/>
      <c r="E389" s="21"/>
      <c r="F389" s="22">
        <f t="shared" si="7"/>
        <v>0</v>
      </c>
    </row>
    <row r="390" spans="1:6">
      <c r="A390" s="18"/>
      <c r="B390" s="18"/>
      <c r="C390" s="75"/>
      <c r="D390" s="18"/>
      <c r="E390" s="21"/>
      <c r="F390" s="76"/>
    </row>
    <row r="391" spans="1:6">
      <c r="A391" s="18"/>
      <c r="B391" s="18"/>
      <c r="C391" s="21"/>
      <c r="D391" s="21"/>
      <c r="E391" s="21"/>
      <c r="F391" s="22">
        <f t="shared" si="7"/>
        <v>0</v>
      </c>
    </row>
    <row r="392" spans="1:6">
      <c r="A392" s="18"/>
      <c r="B392" s="18"/>
      <c r="C392" s="21"/>
      <c r="D392" s="21"/>
      <c r="E392" s="21"/>
      <c r="F392" s="22">
        <f t="shared" si="7"/>
        <v>0</v>
      </c>
    </row>
    <row r="393" spans="1:6">
      <c r="A393" s="18"/>
      <c r="B393" s="18"/>
      <c r="C393" s="21"/>
      <c r="D393" s="21"/>
      <c r="E393" s="21"/>
      <c r="F393" s="22">
        <f t="shared" si="7"/>
        <v>0</v>
      </c>
    </row>
    <row r="394" spans="1:6">
      <c r="A394" s="18"/>
      <c r="B394" s="18"/>
      <c r="C394" s="21"/>
      <c r="D394" s="21"/>
      <c r="E394" s="21"/>
      <c r="F394" s="22">
        <f t="shared" si="7"/>
        <v>0</v>
      </c>
    </row>
    <row r="395" spans="1:6">
      <c r="A395" s="18"/>
      <c r="B395" s="18"/>
      <c r="C395" s="21"/>
      <c r="D395" s="21"/>
      <c r="E395" s="21"/>
      <c r="F395" s="22">
        <f t="shared" si="7"/>
        <v>0</v>
      </c>
    </row>
    <row r="396" spans="1:6">
      <c r="A396" s="18"/>
      <c r="B396" s="18"/>
      <c r="C396" s="21"/>
      <c r="D396" s="21"/>
      <c r="E396" s="21"/>
      <c r="F396" s="22">
        <f t="shared" si="7"/>
        <v>0</v>
      </c>
    </row>
    <row r="397" spans="1:6">
      <c r="A397" s="61"/>
      <c r="B397" s="61"/>
      <c r="C397" s="62"/>
      <c r="D397" s="62"/>
      <c r="E397" s="63" t="s">
        <v>135</v>
      </c>
      <c r="F397" s="27">
        <f>SUM(F377:F396)</f>
        <v>10962</v>
      </c>
    </row>
    <row r="398" spans="1:6">
      <c r="A398" s="28" t="s">
        <v>152</v>
      </c>
      <c r="B398" s="29"/>
      <c r="C398" s="30" t="s">
        <v>275</v>
      </c>
      <c r="D398" s="31"/>
      <c r="E398" s="31"/>
      <c r="F398" s="32"/>
    </row>
    <row r="399" spans="1:6" ht="16.5">
      <c r="A399" s="33"/>
      <c r="B399" s="639" t="s">
        <v>137</v>
      </c>
      <c r="C399" s="639"/>
      <c r="D399" s="639"/>
      <c r="E399" s="639"/>
      <c r="F399" s="640"/>
    </row>
    <row r="400" spans="1:6" ht="16.5">
      <c r="A400" s="33" t="s">
        <v>138</v>
      </c>
      <c r="B400" s="34"/>
      <c r="C400" s="35"/>
      <c r="D400" s="35"/>
      <c r="E400" s="35"/>
      <c r="F400" s="36"/>
    </row>
    <row r="401" spans="1:7" ht="5.25" customHeight="1">
      <c r="A401" s="37"/>
      <c r="B401" s="38"/>
      <c r="C401" s="12"/>
      <c r="D401" s="12"/>
      <c r="E401" s="12"/>
      <c r="F401" s="9"/>
    </row>
    <row r="402" spans="1:7" ht="16.5">
      <c r="A402" s="37"/>
      <c r="B402" s="38"/>
      <c r="C402" s="39" t="s">
        <v>79</v>
      </c>
      <c r="D402" s="12"/>
      <c r="E402" s="12"/>
      <c r="F402" s="9"/>
    </row>
    <row r="403" spans="1:7" ht="16.5">
      <c r="A403" s="641" t="s">
        <v>140</v>
      </c>
      <c r="B403" s="642"/>
      <c r="C403" s="12"/>
      <c r="D403" s="12"/>
      <c r="E403" s="12"/>
      <c r="F403" s="9"/>
    </row>
    <row r="404" spans="1:7" ht="13.5">
      <c r="A404" s="37"/>
      <c r="B404" s="38"/>
      <c r="C404" s="12"/>
      <c r="D404" s="603" t="s">
        <v>168</v>
      </c>
      <c r="E404" s="603"/>
      <c r="F404" s="604"/>
    </row>
    <row r="405" spans="1:7">
      <c r="A405" s="37"/>
      <c r="B405" s="38" t="s">
        <v>142</v>
      </c>
      <c r="C405" s="12"/>
      <c r="D405" s="605" t="s">
        <v>276</v>
      </c>
      <c r="E405" s="605"/>
      <c r="F405" s="606"/>
    </row>
    <row r="406" spans="1:7">
      <c r="A406" s="37"/>
      <c r="B406" s="38" t="s">
        <v>144</v>
      </c>
      <c r="C406" s="12"/>
      <c r="D406" s="607"/>
      <c r="E406" s="607"/>
      <c r="F406" s="608"/>
    </row>
    <row r="407" spans="1:7">
      <c r="A407" s="37"/>
      <c r="B407" s="38"/>
      <c r="C407" s="12"/>
      <c r="D407" s="12"/>
      <c r="E407" s="12"/>
      <c r="F407" s="9"/>
    </row>
    <row r="408" spans="1:7">
      <c r="A408" s="37"/>
      <c r="B408" s="38" t="s">
        <v>142</v>
      </c>
      <c r="C408" s="12"/>
      <c r="D408" s="12"/>
      <c r="E408" s="12"/>
      <c r="F408" s="9"/>
    </row>
    <row r="409" spans="1:7">
      <c r="A409" s="13"/>
      <c r="B409" s="14" t="s">
        <v>145</v>
      </c>
      <c r="C409" s="64"/>
      <c r="D409" s="64"/>
      <c r="E409" s="64"/>
      <c r="F409" s="65"/>
    </row>
    <row r="410" spans="1:7" ht="16.5">
      <c r="A410" s="66" t="s">
        <v>154</v>
      </c>
      <c r="B410" s="67"/>
      <c r="C410" s="42" t="s">
        <v>146</v>
      </c>
      <c r="D410" s="43" t="s">
        <v>85</v>
      </c>
      <c r="E410" s="44"/>
      <c r="F410" s="45"/>
      <c r="G410" s="5"/>
    </row>
    <row r="411" spans="1:7" ht="16.5">
      <c r="A411" s="33"/>
      <c r="B411" s="38"/>
      <c r="C411" s="12"/>
      <c r="D411" s="46" t="s">
        <v>86</v>
      </c>
      <c r="E411" s="12"/>
      <c r="F411" s="47"/>
      <c r="G411" s="5"/>
    </row>
    <row r="412" spans="1:7" ht="16.5">
      <c r="A412" s="33"/>
      <c r="B412" s="38"/>
      <c r="C412" s="12"/>
      <c r="D412" s="46" t="s">
        <v>147</v>
      </c>
      <c r="E412" s="48"/>
      <c r="F412" s="47"/>
      <c r="G412" s="5"/>
    </row>
    <row r="413" spans="1:7" ht="16.5">
      <c r="A413" s="609" t="s">
        <v>232</v>
      </c>
      <c r="B413" s="292"/>
      <c r="C413" s="610"/>
      <c r="E413" s="12"/>
      <c r="F413" s="49"/>
      <c r="G413" s="5"/>
    </row>
    <row r="414" spans="1:7" ht="16.5">
      <c r="A414" s="662" t="s">
        <v>148</v>
      </c>
      <c r="B414" s="292"/>
      <c r="C414" s="610"/>
      <c r="D414" s="82"/>
      <c r="E414" s="12"/>
      <c r="F414" s="83"/>
      <c r="G414" s="5"/>
    </row>
    <row r="415" spans="1:7" ht="16.5">
      <c r="A415" s="34"/>
      <c r="E415" s="12"/>
      <c r="F415" s="12"/>
      <c r="G415" s="5"/>
    </row>
    <row r="416" spans="1:7" ht="16.5">
      <c r="A416" s="34"/>
      <c r="E416" s="12"/>
      <c r="F416" s="12"/>
      <c r="G416" s="5"/>
    </row>
    <row r="417" spans="1:7" ht="16.5">
      <c r="A417" s="34"/>
      <c r="E417" s="12"/>
      <c r="F417" s="12"/>
      <c r="G417" s="5"/>
    </row>
    <row r="418" spans="1:7" ht="20.25">
      <c r="A418" s="706" t="s">
        <v>42</v>
      </c>
      <c r="B418" s="707"/>
      <c r="C418" s="707"/>
      <c r="D418" s="707"/>
      <c r="E418" s="707"/>
      <c r="F418" s="708"/>
    </row>
    <row r="419" spans="1:7" ht="16.5">
      <c r="A419" s="709" t="s">
        <v>43</v>
      </c>
      <c r="B419" s="618"/>
      <c r="C419" s="619" t="s">
        <v>277</v>
      </c>
      <c r="D419" s="619"/>
      <c r="E419" s="3" t="s">
        <v>112</v>
      </c>
      <c r="F419" s="84" t="s">
        <v>278</v>
      </c>
    </row>
    <row r="420" spans="1:7" ht="16.5">
      <c r="A420" s="691" t="s">
        <v>45</v>
      </c>
      <c r="B420" s="621"/>
      <c r="C420" s="622" t="s">
        <v>279</v>
      </c>
      <c r="D420" s="622"/>
      <c r="E420" s="6" t="s">
        <v>113</v>
      </c>
      <c r="F420" s="85">
        <v>40512</v>
      </c>
    </row>
    <row r="421" spans="1:7" ht="16.5">
      <c r="A421" s="691" t="s">
        <v>114</v>
      </c>
      <c r="B421" s="621"/>
      <c r="C421" s="622" t="s">
        <v>280</v>
      </c>
      <c r="D421" s="622"/>
      <c r="E421" s="8" t="s">
        <v>48</v>
      </c>
      <c r="F421" s="86" t="s">
        <v>217</v>
      </c>
    </row>
    <row r="422" spans="1:7" ht="16.5">
      <c r="A422" s="692" t="s">
        <v>116</v>
      </c>
      <c r="B422" s="624"/>
      <c r="C422" s="625" t="s">
        <v>281</v>
      </c>
      <c r="D422" s="626"/>
      <c r="E422" s="627" t="s">
        <v>282</v>
      </c>
      <c r="F422" s="693"/>
    </row>
    <row r="423" spans="1:7" ht="15.75">
      <c r="A423" s="694" t="s">
        <v>118</v>
      </c>
      <c r="B423" s="630"/>
      <c r="C423" s="630"/>
      <c r="D423" s="630"/>
      <c r="E423" s="630"/>
      <c r="F423" s="695"/>
    </row>
    <row r="424" spans="1:7" ht="16.5">
      <c r="A424" s="696" t="s">
        <v>119</v>
      </c>
      <c r="B424" s="633"/>
      <c r="C424" s="633"/>
      <c r="D424" s="633"/>
      <c r="E424" s="633"/>
      <c r="F424" s="697"/>
    </row>
    <row r="425" spans="1:7" ht="13.5">
      <c r="A425" s="87" t="s">
        <v>53</v>
      </c>
      <c r="B425" s="38"/>
      <c r="C425" s="11" t="s">
        <v>120</v>
      </c>
      <c r="D425" s="12" t="s">
        <v>121</v>
      </c>
      <c r="E425" s="635" t="s">
        <v>283</v>
      </c>
      <c r="F425" s="698"/>
    </row>
    <row r="426" spans="1:7" ht="13.5">
      <c r="A426" s="87" t="s">
        <v>123</v>
      </c>
      <c r="B426" s="38"/>
      <c r="C426" s="15"/>
      <c r="D426" s="12" t="s">
        <v>58</v>
      </c>
      <c r="E426" s="637" t="s">
        <v>59</v>
      </c>
      <c r="F426" s="699"/>
    </row>
    <row r="427" spans="1:7" ht="25.5">
      <c r="A427" s="88" t="s">
        <v>60</v>
      </c>
      <c r="B427" s="16" t="s">
        <v>124</v>
      </c>
      <c r="C427" s="16" t="s">
        <v>125</v>
      </c>
      <c r="D427" s="16" t="s">
        <v>126</v>
      </c>
      <c r="E427" s="16" t="s">
        <v>127</v>
      </c>
      <c r="F427" s="89" t="s">
        <v>128</v>
      </c>
    </row>
    <row r="428" spans="1:7">
      <c r="A428" s="90"/>
      <c r="B428" s="54"/>
      <c r="C428" s="56"/>
      <c r="D428" s="56"/>
      <c r="E428" s="56"/>
      <c r="F428" s="91"/>
    </row>
    <row r="429" spans="1:7">
      <c r="A429" s="92"/>
      <c r="B429" s="18"/>
      <c r="C429" s="69" t="s">
        <v>284</v>
      </c>
      <c r="D429" s="21"/>
      <c r="E429" s="21"/>
      <c r="F429" s="93"/>
    </row>
    <row r="430" spans="1:7">
      <c r="A430" s="92"/>
      <c r="B430" s="18"/>
      <c r="C430" s="69"/>
      <c r="D430" s="21"/>
      <c r="E430" s="73"/>
      <c r="F430" s="93"/>
    </row>
    <row r="431" spans="1:7">
      <c r="A431" s="92"/>
      <c r="B431" s="18"/>
      <c r="C431" s="69" t="s">
        <v>285</v>
      </c>
      <c r="D431" s="18"/>
      <c r="E431" s="94"/>
      <c r="F431" s="93">
        <f>+E431*D431</f>
        <v>0</v>
      </c>
    </row>
    <row r="432" spans="1:7">
      <c r="A432" s="92">
        <v>12</v>
      </c>
      <c r="B432" s="18" t="s">
        <v>286</v>
      </c>
      <c r="C432" s="21" t="s">
        <v>287</v>
      </c>
      <c r="D432" s="59">
        <v>1000</v>
      </c>
      <c r="E432" s="60">
        <v>1.86</v>
      </c>
      <c r="F432" s="93">
        <f>+E432*D432</f>
        <v>1860</v>
      </c>
    </row>
    <row r="433" spans="1:6">
      <c r="A433" s="92">
        <v>13</v>
      </c>
      <c r="B433" s="18" t="s">
        <v>286</v>
      </c>
      <c r="C433" s="21" t="s">
        <v>288</v>
      </c>
      <c r="D433" s="18">
        <v>500</v>
      </c>
      <c r="E433" s="23">
        <v>2.75</v>
      </c>
      <c r="F433" s="93">
        <f>+E433*D433</f>
        <v>1375</v>
      </c>
    </row>
    <row r="434" spans="1:6">
      <c r="A434" s="92"/>
      <c r="B434" s="18"/>
      <c r="C434" s="21"/>
      <c r="D434" s="18"/>
      <c r="E434" s="22"/>
      <c r="F434" s="93"/>
    </row>
    <row r="435" spans="1:6">
      <c r="A435" s="92"/>
      <c r="B435" s="18"/>
      <c r="C435" s="69" t="s">
        <v>289</v>
      </c>
      <c r="D435" s="21"/>
      <c r="E435" s="23"/>
      <c r="F435" s="93"/>
    </row>
    <row r="436" spans="1:6">
      <c r="A436" s="92">
        <v>9</v>
      </c>
      <c r="B436" s="18" t="s">
        <v>290</v>
      </c>
      <c r="C436" s="21" t="s">
        <v>291</v>
      </c>
      <c r="D436" s="18">
        <v>20</v>
      </c>
      <c r="E436" s="25">
        <v>12.76</v>
      </c>
      <c r="F436" s="93">
        <f>+E436*D436</f>
        <v>255.2</v>
      </c>
    </row>
    <row r="437" spans="1:6">
      <c r="A437" s="92"/>
      <c r="B437" s="18"/>
      <c r="C437" s="21"/>
      <c r="D437" s="21"/>
      <c r="E437" s="21"/>
      <c r="F437" s="93"/>
    </row>
    <row r="438" spans="1:6">
      <c r="A438" s="92"/>
      <c r="B438" s="18"/>
      <c r="C438" s="69" t="s">
        <v>292</v>
      </c>
      <c r="D438" s="21"/>
      <c r="E438" s="21"/>
      <c r="F438" s="93"/>
    </row>
    <row r="439" spans="1:6">
      <c r="A439" s="92">
        <v>4</v>
      </c>
      <c r="B439" s="18" t="s">
        <v>293</v>
      </c>
      <c r="C439" s="21" t="s">
        <v>294</v>
      </c>
      <c r="D439" s="18">
        <v>10</v>
      </c>
      <c r="E439" s="21">
        <v>96.11</v>
      </c>
      <c r="F439" s="93">
        <f>+E439*D439</f>
        <v>961.1</v>
      </c>
    </row>
    <row r="440" spans="1:6">
      <c r="A440" s="92"/>
      <c r="B440" s="18"/>
      <c r="C440" s="21" t="s">
        <v>295</v>
      </c>
      <c r="D440" s="81"/>
      <c r="E440" s="23"/>
      <c r="F440" s="93"/>
    </row>
    <row r="441" spans="1:6">
      <c r="A441" s="92"/>
      <c r="B441" s="18"/>
      <c r="C441" s="75"/>
      <c r="D441" s="21"/>
      <c r="E441" s="23"/>
      <c r="F441" s="93">
        <f>+E441*D441</f>
        <v>0</v>
      </c>
    </row>
    <row r="442" spans="1:6">
      <c r="A442" s="92"/>
      <c r="B442" s="18"/>
      <c r="C442" s="21"/>
      <c r="D442" s="21"/>
      <c r="E442" s="23"/>
      <c r="F442" s="93">
        <f>+E442*D442</f>
        <v>0</v>
      </c>
    </row>
    <row r="443" spans="1:6" ht="11.25" customHeight="1">
      <c r="A443" s="92"/>
      <c r="B443" s="18"/>
      <c r="C443" s="75"/>
      <c r="D443" s="21"/>
      <c r="E443" s="21"/>
      <c r="F443" s="93"/>
    </row>
    <row r="444" spans="1:6">
      <c r="A444" s="92"/>
      <c r="B444" s="18"/>
      <c r="C444" s="21"/>
      <c r="D444" s="21"/>
      <c r="E444" s="21"/>
      <c r="F444" s="93"/>
    </row>
    <row r="445" spans="1:6">
      <c r="A445" s="92"/>
      <c r="B445" s="18"/>
      <c r="C445" s="21"/>
      <c r="D445" s="21"/>
      <c r="E445" s="21"/>
      <c r="F445" s="93"/>
    </row>
    <row r="446" spans="1:6">
      <c r="A446" s="92"/>
      <c r="B446" s="18"/>
      <c r="C446" s="75"/>
      <c r="D446" s="21"/>
      <c r="E446" s="23"/>
      <c r="F446" s="93">
        <f>+E446*D446</f>
        <v>0</v>
      </c>
    </row>
    <row r="447" spans="1:6">
      <c r="A447" s="92"/>
      <c r="B447" s="18"/>
      <c r="C447" s="21"/>
      <c r="D447" s="21"/>
      <c r="E447" s="21"/>
      <c r="F447" s="93"/>
    </row>
    <row r="448" spans="1:6">
      <c r="A448" s="92"/>
      <c r="B448" s="18"/>
      <c r="C448" s="21"/>
      <c r="D448" s="21"/>
      <c r="E448" s="75"/>
      <c r="F448" s="95"/>
    </row>
    <row r="449" spans="1:7">
      <c r="A449" s="96"/>
      <c r="B449" s="61"/>
      <c r="C449" s="62"/>
      <c r="D449" s="62"/>
      <c r="E449" s="63"/>
      <c r="F449" s="97">
        <f>SUM(F432:F448)</f>
        <v>4451.3</v>
      </c>
    </row>
    <row r="450" spans="1:7">
      <c r="A450" s="98" t="s">
        <v>152</v>
      </c>
      <c r="B450" s="29"/>
      <c r="C450" s="30" t="s">
        <v>296</v>
      </c>
      <c r="D450" s="31"/>
      <c r="E450" s="31"/>
      <c r="F450" s="99"/>
    </row>
    <row r="451" spans="1:7" ht="16.5">
      <c r="A451" s="100"/>
      <c r="B451" s="639" t="s">
        <v>137</v>
      </c>
      <c r="C451" s="639"/>
      <c r="D451" s="639"/>
      <c r="E451" s="639"/>
      <c r="F451" s="700"/>
    </row>
    <row r="452" spans="1:7" ht="16.5">
      <c r="A452" s="100" t="s">
        <v>138</v>
      </c>
      <c r="B452" s="34"/>
      <c r="C452" s="35"/>
      <c r="D452" s="35"/>
      <c r="E452" s="35"/>
      <c r="F452" s="101"/>
    </row>
    <row r="453" spans="1:7" ht="5.25" customHeight="1">
      <c r="A453" s="87"/>
      <c r="B453" s="38"/>
      <c r="C453" s="12"/>
      <c r="D453" s="12"/>
      <c r="E453" s="12"/>
      <c r="F453" s="102"/>
    </row>
    <row r="454" spans="1:7" ht="16.5">
      <c r="A454" s="87"/>
      <c r="B454" s="38"/>
      <c r="C454" s="39" t="s">
        <v>79</v>
      </c>
      <c r="D454" s="12"/>
      <c r="E454" s="12"/>
      <c r="F454" s="102"/>
    </row>
    <row r="455" spans="1:7" ht="16.5">
      <c r="A455" s="701" t="s">
        <v>140</v>
      </c>
      <c r="B455" s="642"/>
      <c r="C455" s="12"/>
      <c r="D455" s="12"/>
      <c r="E455" s="12"/>
      <c r="F455" s="102"/>
    </row>
    <row r="456" spans="1:7" ht="13.5">
      <c r="A456" s="87"/>
      <c r="B456" s="38"/>
      <c r="C456" s="12"/>
      <c r="D456" s="603" t="s">
        <v>297</v>
      </c>
      <c r="E456" s="603"/>
      <c r="F456" s="702"/>
    </row>
    <row r="457" spans="1:7">
      <c r="A457" s="87"/>
      <c r="B457" s="38" t="s">
        <v>142</v>
      </c>
      <c r="C457" s="12"/>
      <c r="D457" s="605" t="s">
        <v>143</v>
      </c>
      <c r="E457" s="605"/>
      <c r="F457" s="703"/>
    </row>
    <row r="458" spans="1:7">
      <c r="A458" s="87"/>
      <c r="B458" s="38" t="s">
        <v>144</v>
      </c>
      <c r="C458" s="12"/>
      <c r="D458" s="607"/>
      <c r="E458" s="607"/>
      <c r="F458" s="704"/>
    </row>
    <row r="459" spans="1:7">
      <c r="A459" s="87"/>
      <c r="B459" s="38"/>
      <c r="C459" s="12"/>
      <c r="D459" s="12"/>
      <c r="E459" s="12"/>
      <c r="F459" s="102"/>
    </row>
    <row r="460" spans="1:7">
      <c r="A460" s="87"/>
      <c r="B460" s="38" t="s">
        <v>142</v>
      </c>
      <c r="C460" s="12"/>
      <c r="D460" s="12"/>
      <c r="E460" s="12"/>
      <c r="F460" s="102"/>
    </row>
    <row r="461" spans="1:7">
      <c r="A461" s="103"/>
      <c r="B461" s="14" t="s">
        <v>145</v>
      </c>
      <c r="C461" s="64"/>
      <c r="D461" s="64"/>
      <c r="E461" s="64"/>
      <c r="F461" s="104"/>
    </row>
    <row r="462" spans="1:7" ht="16.5">
      <c r="A462" s="105" t="s">
        <v>154</v>
      </c>
      <c r="B462" s="67"/>
      <c r="C462" s="42" t="s">
        <v>146</v>
      </c>
      <c r="D462" s="43" t="s">
        <v>85</v>
      </c>
      <c r="E462" s="44"/>
      <c r="F462" s="106"/>
      <c r="G462" s="5"/>
    </row>
    <row r="463" spans="1:7" ht="16.5">
      <c r="A463" s="100"/>
      <c r="B463" s="38"/>
      <c r="C463" s="12"/>
      <c r="D463" s="46" t="s">
        <v>86</v>
      </c>
      <c r="E463" s="12"/>
      <c r="F463" s="84"/>
      <c r="G463" s="5"/>
    </row>
    <row r="464" spans="1:7" ht="16.5">
      <c r="A464" s="100"/>
      <c r="B464" s="38"/>
      <c r="C464" s="12"/>
      <c r="D464" s="46" t="s">
        <v>147</v>
      </c>
      <c r="E464" s="48"/>
      <c r="F464" s="84"/>
      <c r="G464" s="5"/>
    </row>
    <row r="465" spans="1:7" ht="16.5">
      <c r="A465" s="705" t="s">
        <v>87</v>
      </c>
      <c r="B465" s="292"/>
      <c r="C465" s="610"/>
      <c r="E465" s="12"/>
      <c r="F465" s="107"/>
      <c r="G465" s="5"/>
    </row>
    <row r="466" spans="1:7" ht="16.5">
      <c r="A466" s="677" t="s">
        <v>148</v>
      </c>
      <c r="B466" s="678"/>
      <c r="C466" s="679"/>
      <c r="D466" s="109"/>
      <c r="E466" s="110"/>
      <c r="F466" s="111"/>
      <c r="G466" s="5"/>
    </row>
    <row r="467" spans="1:7" ht="16.5">
      <c r="A467" s="34"/>
      <c r="E467" s="12"/>
      <c r="F467" s="12"/>
      <c r="G467" s="5"/>
    </row>
    <row r="468" spans="1:7" ht="16.5">
      <c r="A468" s="34"/>
      <c r="E468" s="12"/>
      <c r="F468" s="12"/>
      <c r="G468" s="5"/>
    </row>
    <row r="469" spans="1:7" ht="16.5">
      <c r="A469" s="34"/>
      <c r="E469" s="12"/>
      <c r="F469" s="12"/>
      <c r="G469" s="5"/>
    </row>
    <row r="470" spans="1:7" ht="19.5" customHeight="1">
      <c r="A470" s="680" t="s">
        <v>42</v>
      </c>
      <c r="B470" s="681"/>
      <c r="C470" s="681"/>
      <c r="D470" s="681"/>
      <c r="E470" s="681"/>
      <c r="F470" s="682"/>
    </row>
    <row r="471" spans="1:7" ht="16.5" customHeight="1">
      <c r="A471" s="620" t="s">
        <v>43</v>
      </c>
      <c r="B471" s="621"/>
      <c r="C471" s="683" t="s">
        <v>298</v>
      </c>
      <c r="D471" s="683"/>
      <c r="E471" s="6" t="s">
        <v>112</v>
      </c>
      <c r="F471" s="112" t="s">
        <v>299</v>
      </c>
      <c r="G471" s="5"/>
    </row>
    <row r="472" spans="1:7" ht="16.5">
      <c r="A472" s="620" t="s">
        <v>45</v>
      </c>
      <c r="B472" s="621"/>
      <c r="C472" s="684" t="s">
        <v>300</v>
      </c>
      <c r="D472" s="684"/>
      <c r="E472" s="6" t="s">
        <v>113</v>
      </c>
      <c r="F472" s="113">
        <v>40282</v>
      </c>
      <c r="G472" s="5"/>
    </row>
    <row r="473" spans="1:7" ht="16.5">
      <c r="A473" s="620" t="s">
        <v>114</v>
      </c>
      <c r="B473" s="621"/>
      <c r="C473" s="684" t="s">
        <v>301</v>
      </c>
      <c r="D473" s="684"/>
      <c r="E473" s="114" t="s">
        <v>48</v>
      </c>
      <c r="F473" s="36" t="s">
        <v>302</v>
      </c>
      <c r="G473" s="5"/>
    </row>
    <row r="474" spans="1:7" ht="16.5">
      <c r="A474" s="623" t="s">
        <v>116</v>
      </c>
      <c r="B474" s="624"/>
      <c r="C474" s="685"/>
      <c r="D474" s="685"/>
      <c r="E474" s="686" t="s">
        <v>175</v>
      </c>
      <c r="F474" s="687"/>
      <c r="G474" s="5"/>
    </row>
    <row r="475" spans="1:7" ht="16.5">
      <c r="A475" s="617" t="s">
        <v>118</v>
      </c>
      <c r="B475" s="688"/>
      <c r="C475" s="688"/>
      <c r="D475" s="688"/>
      <c r="E475" s="688"/>
      <c r="F475" s="618"/>
      <c r="G475" s="5"/>
    </row>
    <row r="476" spans="1:7" ht="17.25" customHeight="1">
      <c r="A476" s="632" t="s">
        <v>119</v>
      </c>
      <c r="B476" s="633"/>
      <c r="C476" s="633"/>
      <c r="D476" s="633"/>
      <c r="E476" s="633"/>
      <c r="F476" s="634"/>
      <c r="G476" s="5"/>
    </row>
    <row r="477" spans="1:7" ht="14.25" customHeight="1">
      <c r="A477" s="33" t="s">
        <v>53</v>
      </c>
      <c r="B477" s="34"/>
      <c r="C477" s="116" t="s">
        <v>120</v>
      </c>
      <c r="D477" s="35" t="s">
        <v>121</v>
      </c>
      <c r="E477" s="689" t="s">
        <v>303</v>
      </c>
      <c r="F477" s="690"/>
      <c r="G477" s="5"/>
    </row>
    <row r="478" spans="1:7" ht="16.5">
      <c r="A478" s="33" t="s">
        <v>123</v>
      </c>
      <c r="B478" s="34"/>
      <c r="C478" s="117"/>
      <c r="D478" s="35" t="s">
        <v>58</v>
      </c>
      <c r="E478" s="688" t="s">
        <v>59</v>
      </c>
      <c r="F478" s="618"/>
      <c r="G478" s="5"/>
    </row>
    <row r="479" spans="1:7" ht="33">
      <c r="A479" s="118" t="s">
        <v>60</v>
      </c>
      <c r="B479" s="118" t="s">
        <v>124</v>
      </c>
      <c r="C479" s="118" t="s">
        <v>125</v>
      </c>
      <c r="D479" s="118" t="s">
        <v>126</v>
      </c>
      <c r="E479" s="118" t="s">
        <v>127</v>
      </c>
      <c r="F479" s="118" t="s">
        <v>128</v>
      </c>
      <c r="G479" s="5"/>
    </row>
    <row r="480" spans="1:7" ht="16.5">
      <c r="A480" s="119"/>
      <c r="B480" s="119"/>
      <c r="C480" s="120"/>
      <c r="D480" s="120"/>
      <c r="E480" s="120"/>
      <c r="F480" s="120"/>
      <c r="G480" s="5"/>
    </row>
    <row r="481" spans="1:11" ht="16.5">
      <c r="A481" s="121"/>
      <c r="B481" s="121"/>
      <c r="C481" s="122" t="s">
        <v>284</v>
      </c>
      <c r="D481" s="123"/>
      <c r="E481" s="123"/>
      <c r="F481" s="124"/>
      <c r="G481" s="5"/>
    </row>
    <row r="482" spans="1:11" ht="16.5">
      <c r="A482" s="121"/>
      <c r="B482" s="121"/>
      <c r="C482" s="122"/>
      <c r="D482" s="121"/>
      <c r="E482" s="125"/>
      <c r="F482" s="126"/>
      <c r="G482" s="5"/>
    </row>
    <row r="483" spans="1:11" ht="16.5">
      <c r="A483" s="121">
        <v>1</v>
      </c>
      <c r="B483" s="121" t="s">
        <v>29</v>
      </c>
      <c r="C483" s="127" t="s">
        <v>304</v>
      </c>
      <c r="D483" s="121">
        <v>1</v>
      </c>
      <c r="E483" s="128">
        <v>15000</v>
      </c>
      <c r="F483" s="126">
        <f t="shared" ref="F483:F491" si="8">+E483*D483</f>
        <v>15000</v>
      </c>
      <c r="G483" s="5"/>
    </row>
    <row r="484" spans="1:11" ht="16.5">
      <c r="A484" s="121"/>
      <c r="B484" s="121"/>
      <c r="C484" s="123" t="s">
        <v>305</v>
      </c>
      <c r="D484" s="121"/>
      <c r="E484" s="129"/>
      <c r="F484" s="130">
        <f t="shared" si="8"/>
        <v>0</v>
      </c>
      <c r="G484" s="131"/>
    </row>
    <row r="485" spans="1:11" ht="16.5">
      <c r="A485" s="121"/>
      <c r="B485" s="121"/>
      <c r="C485" s="123" t="s">
        <v>306</v>
      </c>
      <c r="D485" s="121"/>
      <c r="E485" s="129"/>
      <c r="F485" s="126">
        <f t="shared" si="8"/>
        <v>0</v>
      </c>
      <c r="G485" s="132"/>
    </row>
    <row r="486" spans="1:11" ht="16.5">
      <c r="A486" s="121"/>
      <c r="B486" s="121"/>
      <c r="C486" s="123" t="s">
        <v>307</v>
      </c>
      <c r="D486" s="121"/>
      <c r="E486" s="125"/>
      <c r="F486" s="126">
        <f t="shared" si="8"/>
        <v>0</v>
      </c>
      <c r="G486" s="5"/>
    </row>
    <row r="487" spans="1:11" ht="16.5">
      <c r="A487" s="121"/>
      <c r="B487" s="121"/>
      <c r="C487" s="123"/>
      <c r="D487" s="121"/>
      <c r="E487" s="126"/>
      <c r="F487" s="126">
        <f t="shared" si="8"/>
        <v>0</v>
      </c>
      <c r="G487" s="5"/>
    </row>
    <row r="488" spans="1:11" ht="16.5">
      <c r="A488" s="121"/>
      <c r="B488" s="121"/>
      <c r="C488" s="123"/>
      <c r="D488" s="121"/>
      <c r="E488" s="126"/>
      <c r="F488" s="126">
        <f t="shared" si="8"/>
        <v>0</v>
      </c>
      <c r="G488" s="5"/>
    </row>
    <row r="489" spans="1:11" ht="16.5">
      <c r="A489" s="121"/>
      <c r="B489" s="121"/>
      <c r="C489" s="123"/>
      <c r="D489" s="121"/>
      <c r="E489" s="125"/>
      <c r="F489" s="126">
        <f t="shared" si="8"/>
        <v>0</v>
      </c>
      <c r="G489" s="132"/>
    </row>
    <row r="490" spans="1:11" ht="16.5">
      <c r="A490" s="121"/>
      <c r="B490" s="121"/>
      <c r="C490" s="123"/>
      <c r="D490" s="121"/>
      <c r="E490" s="125"/>
      <c r="F490" s="126">
        <f t="shared" si="8"/>
        <v>0</v>
      </c>
      <c r="G490" s="5"/>
    </row>
    <row r="491" spans="1:11" ht="16.5">
      <c r="A491" s="121"/>
      <c r="B491" s="121"/>
      <c r="C491" s="123"/>
      <c r="D491" s="121"/>
      <c r="E491" s="125"/>
      <c r="F491" s="126">
        <f t="shared" si="8"/>
        <v>0</v>
      </c>
      <c r="G491" s="5"/>
    </row>
    <row r="492" spans="1:11" ht="16.5">
      <c r="A492" s="121"/>
      <c r="B492" s="121"/>
      <c r="C492" s="133"/>
      <c r="D492" s="121"/>
      <c r="E492" s="125"/>
      <c r="F492" s="134"/>
      <c r="G492" s="5"/>
    </row>
    <row r="493" spans="1:11" ht="16.5">
      <c r="A493" s="121"/>
      <c r="B493" s="121"/>
      <c r="C493" s="123"/>
      <c r="D493" s="121"/>
      <c r="E493" s="125"/>
      <c r="F493" s="126">
        <f>+E493*D493</f>
        <v>0</v>
      </c>
      <c r="G493" s="5"/>
      <c r="K493">
        <f>+J492:J493</f>
        <v>0</v>
      </c>
    </row>
    <row r="494" spans="1:11" ht="16.5">
      <c r="A494" s="121"/>
      <c r="B494" s="121"/>
      <c r="C494" s="133"/>
      <c r="D494" s="121"/>
      <c r="E494" s="123"/>
      <c r="F494" s="126"/>
      <c r="G494" s="5"/>
    </row>
    <row r="495" spans="1:11" ht="16.5">
      <c r="A495" s="121"/>
      <c r="B495" s="121"/>
      <c r="C495" s="123"/>
      <c r="D495" s="123"/>
      <c r="E495" s="123"/>
      <c r="F495" s="126"/>
      <c r="G495" s="5"/>
    </row>
    <row r="496" spans="1:11" ht="16.5">
      <c r="A496" s="121"/>
      <c r="B496" s="121"/>
      <c r="C496" s="123"/>
      <c r="D496" s="123"/>
      <c r="E496" s="127"/>
      <c r="F496" s="135"/>
      <c r="G496" s="132"/>
    </row>
    <row r="497" spans="1:10" ht="16.5">
      <c r="A497" s="136"/>
      <c r="B497" s="136"/>
      <c r="C497" s="137"/>
      <c r="D497" s="137"/>
      <c r="E497" s="138" t="s">
        <v>135</v>
      </c>
      <c r="F497" s="139">
        <f>SUM(F483:F496)</f>
        <v>15000</v>
      </c>
      <c r="G497" s="5"/>
    </row>
    <row r="498" spans="1:10" ht="16.5">
      <c r="A498" s="140" t="s">
        <v>152</v>
      </c>
      <c r="B498" s="115"/>
      <c r="C498" s="141" t="s">
        <v>308</v>
      </c>
      <c r="D498" s="141"/>
      <c r="E498" s="142"/>
      <c r="F498" s="143"/>
      <c r="G498" s="5"/>
    </row>
    <row r="499" spans="1:10" ht="16.5">
      <c r="A499" s="33"/>
      <c r="B499" s="639" t="s">
        <v>137</v>
      </c>
      <c r="C499" s="639"/>
      <c r="D499" s="639"/>
      <c r="E499" s="639"/>
      <c r="F499" s="640"/>
      <c r="G499" s="5"/>
    </row>
    <row r="500" spans="1:10" ht="16.5">
      <c r="A500" s="33" t="s">
        <v>138</v>
      </c>
      <c r="B500" s="34"/>
      <c r="C500" s="35"/>
      <c r="D500" s="35"/>
      <c r="E500" s="35"/>
      <c r="F500" s="36"/>
      <c r="G500" s="5"/>
    </row>
    <row r="501" spans="1:10" ht="4.5" customHeight="1">
      <c r="A501" s="37"/>
      <c r="B501" s="38"/>
      <c r="C501" s="12"/>
      <c r="D501" s="12"/>
      <c r="E501" s="12"/>
      <c r="F501" s="9"/>
      <c r="G501" s="5"/>
    </row>
    <row r="502" spans="1:10" ht="16.5">
      <c r="A502" s="37"/>
      <c r="B502" s="38"/>
      <c r="C502" s="39" t="s">
        <v>79</v>
      </c>
      <c r="D502" s="12"/>
      <c r="E502" s="12"/>
      <c r="F502" s="9"/>
      <c r="G502" s="5"/>
      <c r="J502" t="s">
        <v>139</v>
      </c>
    </row>
    <row r="503" spans="1:10" ht="16.5">
      <c r="A503" s="641" t="s">
        <v>140</v>
      </c>
      <c r="B503" s="642"/>
      <c r="C503" s="12"/>
      <c r="D503" s="12"/>
      <c r="E503" s="12"/>
      <c r="F503" s="9"/>
      <c r="G503" s="5"/>
    </row>
    <row r="504" spans="1:10" ht="13.5">
      <c r="A504" s="37"/>
      <c r="B504" s="38"/>
      <c r="C504" s="12"/>
      <c r="D504" s="603" t="s">
        <v>141</v>
      </c>
      <c r="E504" s="603"/>
      <c r="F504" s="604"/>
      <c r="G504" s="5"/>
    </row>
    <row r="505" spans="1:10">
      <c r="A505" s="37"/>
      <c r="B505" s="38" t="s">
        <v>142</v>
      </c>
      <c r="C505" s="12"/>
      <c r="D505" s="605" t="s">
        <v>309</v>
      </c>
      <c r="E505" s="605"/>
      <c r="F505" s="606"/>
      <c r="G505" s="5"/>
    </row>
    <row r="506" spans="1:10">
      <c r="A506" s="37"/>
      <c r="B506" s="38" t="s">
        <v>144</v>
      </c>
      <c r="C506" s="12"/>
      <c r="D506" s="607" t="s">
        <v>83</v>
      </c>
      <c r="E506" s="607"/>
      <c r="F506" s="608"/>
      <c r="G506" s="5"/>
    </row>
    <row r="507" spans="1:10">
      <c r="A507" s="37"/>
      <c r="B507" s="38"/>
      <c r="C507" s="12"/>
      <c r="D507" s="12"/>
      <c r="E507" s="12"/>
      <c r="F507" s="9"/>
      <c r="G507" s="5"/>
    </row>
    <row r="508" spans="1:10">
      <c r="A508" s="37"/>
      <c r="B508" s="38" t="s">
        <v>142</v>
      </c>
      <c r="C508" s="12"/>
      <c r="D508" s="12"/>
      <c r="E508" s="12"/>
      <c r="F508" s="9"/>
      <c r="G508" s="5"/>
    </row>
    <row r="509" spans="1:10">
      <c r="A509" s="37"/>
      <c r="B509" s="38" t="s">
        <v>145</v>
      </c>
      <c r="C509" s="12"/>
      <c r="D509" s="12"/>
      <c r="E509" s="12"/>
      <c r="F509" s="9"/>
      <c r="G509" s="5"/>
    </row>
    <row r="510" spans="1:10" ht="16.5">
      <c r="A510" s="66" t="s">
        <v>154</v>
      </c>
      <c r="B510" s="67"/>
      <c r="C510" s="42" t="s">
        <v>146</v>
      </c>
      <c r="D510" s="43" t="s">
        <v>85</v>
      </c>
      <c r="E510" s="44"/>
      <c r="F510" s="45"/>
      <c r="G510" s="5"/>
    </row>
    <row r="511" spans="1:10" ht="16.5">
      <c r="A511" s="33"/>
      <c r="B511" s="38"/>
      <c r="C511" s="12"/>
      <c r="D511" s="46" t="s">
        <v>86</v>
      </c>
      <c r="E511" s="12"/>
      <c r="F511" s="47"/>
      <c r="G511" s="5"/>
    </row>
    <row r="512" spans="1:10" ht="16.5">
      <c r="A512" s="33"/>
      <c r="B512" s="38"/>
      <c r="C512" s="12"/>
      <c r="D512" s="46" t="s">
        <v>147</v>
      </c>
      <c r="E512" s="48"/>
      <c r="F512" s="47"/>
      <c r="G512" s="5"/>
    </row>
    <row r="513" spans="1:7" ht="16.5">
      <c r="A513" s="609" t="s">
        <v>310</v>
      </c>
      <c r="B513" s="292"/>
      <c r="C513" s="610"/>
      <c r="E513" s="12"/>
      <c r="F513" s="49"/>
      <c r="G513" s="5"/>
    </row>
    <row r="514" spans="1:7" ht="16.5">
      <c r="A514" s="611" t="s">
        <v>148</v>
      </c>
      <c r="B514" s="612"/>
      <c r="C514" s="613"/>
      <c r="D514" s="51"/>
      <c r="E514" s="52"/>
      <c r="F514" s="53"/>
      <c r="G514" s="5"/>
    </row>
    <row r="515" spans="1:7" ht="16.5">
      <c r="A515" s="33"/>
      <c r="E515" s="12"/>
      <c r="F515" s="12"/>
      <c r="G515" s="5"/>
    </row>
    <row r="516" spans="1:7" ht="20.25">
      <c r="A516" s="614" t="s">
        <v>42</v>
      </c>
      <c r="B516" s="615"/>
      <c r="C516" s="615"/>
      <c r="D516" s="615"/>
      <c r="E516" s="615"/>
      <c r="F516" s="616"/>
      <c r="G516" s="5"/>
    </row>
    <row r="517" spans="1:7" ht="16.5">
      <c r="A517" s="617" t="s">
        <v>43</v>
      </c>
      <c r="B517" s="618"/>
      <c r="C517" s="619" t="s">
        <v>311</v>
      </c>
      <c r="D517" s="619"/>
      <c r="E517" s="3" t="s">
        <v>112</v>
      </c>
      <c r="F517" s="32" t="s">
        <v>312</v>
      </c>
      <c r="G517" s="5"/>
    </row>
    <row r="518" spans="1:7" ht="16.5">
      <c r="A518" s="620" t="s">
        <v>45</v>
      </c>
      <c r="B518" s="621"/>
      <c r="C518" s="622" t="s">
        <v>313</v>
      </c>
      <c r="D518" s="622"/>
      <c r="E518" s="6" t="s">
        <v>113</v>
      </c>
      <c r="F518" s="144">
        <v>39776</v>
      </c>
      <c r="G518" s="5"/>
    </row>
    <row r="519" spans="1:7" ht="16.5">
      <c r="A519" s="620" t="s">
        <v>114</v>
      </c>
      <c r="B519" s="621"/>
      <c r="C519" s="622" t="s">
        <v>314</v>
      </c>
      <c r="D519" s="622"/>
      <c r="E519" s="8" t="s">
        <v>48</v>
      </c>
      <c r="F519" s="9"/>
      <c r="G519" s="5"/>
    </row>
    <row r="520" spans="1:7" ht="16.5">
      <c r="A520" s="623" t="s">
        <v>116</v>
      </c>
      <c r="B520" s="624"/>
      <c r="C520" s="676"/>
      <c r="D520" s="676"/>
      <c r="E520" s="627" t="s">
        <v>315</v>
      </c>
      <c r="F520" s="628"/>
      <c r="G520" s="5"/>
    </row>
    <row r="521" spans="1:7" ht="15.75">
      <c r="A521" s="629" t="s">
        <v>118</v>
      </c>
      <c r="B521" s="630"/>
      <c r="C521" s="630"/>
      <c r="D521" s="630"/>
      <c r="E521" s="630"/>
      <c r="F521" s="631"/>
      <c r="G521" s="5"/>
    </row>
    <row r="522" spans="1:7" ht="16.5">
      <c r="A522" s="632" t="s">
        <v>119</v>
      </c>
      <c r="B522" s="633"/>
      <c r="C522" s="633"/>
      <c r="D522" s="633"/>
      <c r="E522" s="633"/>
      <c r="F522" s="634"/>
      <c r="G522" s="5"/>
    </row>
    <row r="523" spans="1:7" ht="13.5">
      <c r="A523" s="37" t="s">
        <v>53</v>
      </c>
      <c r="B523" s="38"/>
      <c r="C523" s="11" t="s">
        <v>120</v>
      </c>
      <c r="D523" s="12" t="s">
        <v>121</v>
      </c>
      <c r="E523" s="671" t="s">
        <v>316</v>
      </c>
      <c r="F523" s="672"/>
      <c r="G523" s="5"/>
    </row>
    <row r="524" spans="1:7" ht="13.5">
      <c r="A524" s="37" t="s">
        <v>123</v>
      </c>
      <c r="B524" s="38"/>
      <c r="C524" s="15"/>
      <c r="D524" s="12" t="s">
        <v>58</v>
      </c>
      <c r="E524" s="637" t="s">
        <v>59</v>
      </c>
      <c r="F524" s="638"/>
      <c r="G524" s="5"/>
    </row>
    <row r="525" spans="1:7" ht="25.5">
      <c r="A525" s="16" t="s">
        <v>60</v>
      </c>
      <c r="B525" s="16" t="s">
        <v>124</v>
      </c>
      <c r="C525" s="16" t="s">
        <v>125</v>
      </c>
      <c r="D525" s="16" t="s">
        <v>126</v>
      </c>
      <c r="E525" s="16" t="s">
        <v>127</v>
      </c>
      <c r="F525" s="16" t="s">
        <v>128</v>
      </c>
      <c r="G525" s="5"/>
    </row>
    <row r="526" spans="1:7">
      <c r="A526" s="54"/>
      <c r="B526" s="54"/>
      <c r="C526" s="145"/>
      <c r="D526" s="56"/>
      <c r="E526" s="57"/>
      <c r="F526" s="56"/>
      <c r="G526" s="5"/>
    </row>
    <row r="527" spans="1:7">
      <c r="A527" s="18"/>
      <c r="B527" s="18"/>
      <c r="C527" s="69" t="s">
        <v>237</v>
      </c>
      <c r="D527" s="21"/>
      <c r="E527" s="22"/>
      <c r="F527" s="22">
        <f t="shared" ref="F527:F540" si="9">+E527*D527</f>
        <v>0</v>
      </c>
      <c r="G527" s="5"/>
    </row>
    <row r="528" spans="1:7">
      <c r="A528" s="18"/>
      <c r="B528" s="18"/>
      <c r="C528" s="69"/>
      <c r="D528" s="23"/>
      <c r="E528" s="22"/>
      <c r="F528" s="22">
        <f t="shared" si="9"/>
        <v>0</v>
      </c>
      <c r="G528" s="5"/>
    </row>
    <row r="529" spans="1:7">
      <c r="A529" s="18"/>
      <c r="B529" s="18"/>
      <c r="C529" s="21"/>
      <c r="D529" s="18"/>
      <c r="E529" s="60"/>
      <c r="F529" s="22">
        <f t="shared" si="9"/>
        <v>0</v>
      </c>
      <c r="G529" s="5"/>
    </row>
    <row r="530" spans="1:7">
      <c r="A530" s="18">
        <v>3</v>
      </c>
      <c r="B530" s="18" t="s">
        <v>29</v>
      </c>
      <c r="C530" s="75" t="s">
        <v>317</v>
      </c>
      <c r="D530" s="18">
        <v>1</v>
      </c>
      <c r="E530" s="60">
        <v>345000</v>
      </c>
      <c r="F530" s="22">
        <f t="shared" si="9"/>
        <v>345000</v>
      </c>
      <c r="G530" s="5"/>
    </row>
    <row r="531" spans="1:7">
      <c r="A531" s="18"/>
      <c r="B531" s="18"/>
      <c r="C531" s="21" t="s">
        <v>318</v>
      </c>
      <c r="D531" s="18"/>
      <c r="E531" s="60"/>
      <c r="F531" s="22">
        <f t="shared" si="9"/>
        <v>0</v>
      </c>
      <c r="G531" s="5"/>
    </row>
    <row r="532" spans="1:7">
      <c r="A532" s="18"/>
      <c r="B532" s="18"/>
      <c r="C532" s="21" t="s">
        <v>319</v>
      </c>
      <c r="D532" s="18"/>
      <c r="E532" s="60"/>
      <c r="F532" s="22">
        <f t="shared" si="9"/>
        <v>0</v>
      </c>
      <c r="G532" s="5"/>
    </row>
    <row r="533" spans="1:7">
      <c r="A533" s="18"/>
      <c r="B533" s="18"/>
      <c r="C533" s="21" t="s">
        <v>320</v>
      </c>
      <c r="D533" s="18"/>
      <c r="E533" s="22"/>
      <c r="F533" s="22">
        <f t="shared" si="9"/>
        <v>0</v>
      </c>
      <c r="G533" s="5"/>
    </row>
    <row r="534" spans="1:7">
      <c r="A534" s="18"/>
      <c r="B534" s="18"/>
      <c r="C534" s="21" t="s">
        <v>321</v>
      </c>
      <c r="D534" s="18"/>
      <c r="E534" s="22"/>
      <c r="F534" s="22">
        <f t="shared" si="9"/>
        <v>0</v>
      </c>
      <c r="G534" s="5"/>
    </row>
    <row r="535" spans="1:7">
      <c r="A535" s="18"/>
      <c r="B535" s="18"/>
      <c r="C535" s="21" t="s">
        <v>322</v>
      </c>
      <c r="D535" s="18"/>
      <c r="E535" s="22"/>
      <c r="F535" s="22">
        <f t="shared" si="9"/>
        <v>0</v>
      </c>
      <c r="G535" s="5"/>
    </row>
    <row r="536" spans="1:7">
      <c r="A536" s="18"/>
      <c r="B536" s="18"/>
      <c r="C536" s="21" t="s">
        <v>323</v>
      </c>
      <c r="D536" s="18"/>
      <c r="E536" s="22"/>
      <c r="F536" s="22">
        <f t="shared" si="9"/>
        <v>0</v>
      </c>
      <c r="G536" s="5"/>
    </row>
    <row r="537" spans="1:7">
      <c r="A537" s="18"/>
      <c r="B537" s="18"/>
      <c r="C537" s="21" t="s">
        <v>324</v>
      </c>
      <c r="D537" s="18"/>
      <c r="E537" s="22"/>
      <c r="F537" s="22">
        <f t="shared" si="9"/>
        <v>0</v>
      </c>
      <c r="G537" s="5"/>
    </row>
    <row r="538" spans="1:7">
      <c r="A538" s="18"/>
      <c r="B538" s="18"/>
      <c r="C538" s="21" t="s">
        <v>325</v>
      </c>
      <c r="D538" s="18"/>
      <c r="E538" s="22"/>
      <c r="F538" s="22">
        <f t="shared" si="9"/>
        <v>0</v>
      </c>
      <c r="G538" s="5"/>
    </row>
    <row r="539" spans="1:7">
      <c r="A539" s="18"/>
      <c r="B539" s="18"/>
      <c r="C539" s="21" t="s">
        <v>326</v>
      </c>
      <c r="D539" s="18"/>
      <c r="E539" s="22"/>
      <c r="F539" s="22">
        <f t="shared" si="9"/>
        <v>0</v>
      </c>
      <c r="G539" s="5"/>
    </row>
    <row r="540" spans="1:7">
      <c r="A540" s="18"/>
      <c r="B540" s="18"/>
      <c r="C540" s="21" t="s">
        <v>327</v>
      </c>
      <c r="D540" s="18"/>
      <c r="E540" s="22"/>
      <c r="F540" s="22">
        <f t="shared" si="9"/>
        <v>0</v>
      </c>
      <c r="G540" s="5"/>
    </row>
    <row r="541" spans="1:7">
      <c r="A541" s="18"/>
      <c r="B541" s="18"/>
      <c r="C541" s="21" t="s">
        <v>328</v>
      </c>
      <c r="D541" s="21"/>
      <c r="E541" s="22"/>
      <c r="F541" s="22"/>
      <c r="G541" s="5"/>
    </row>
    <row r="542" spans="1:7">
      <c r="A542" s="18"/>
      <c r="B542" s="18"/>
      <c r="C542" s="21" t="s">
        <v>329</v>
      </c>
      <c r="D542" s="21"/>
      <c r="E542" s="22"/>
      <c r="F542" s="22"/>
      <c r="G542" s="5"/>
    </row>
    <row r="543" spans="1:7">
      <c r="A543" s="18"/>
      <c r="B543" s="18"/>
      <c r="C543" s="21" t="s">
        <v>330</v>
      </c>
      <c r="D543" s="21"/>
      <c r="E543" s="22"/>
      <c r="F543" s="22">
        <f>+E543*D543</f>
        <v>0</v>
      </c>
      <c r="G543" s="5"/>
    </row>
    <row r="544" spans="1:7">
      <c r="A544" s="18"/>
      <c r="B544" s="18"/>
      <c r="C544" s="21" t="s">
        <v>331</v>
      </c>
      <c r="D544" s="21"/>
      <c r="E544" s="22"/>
      <c r="F544" s="22">
        <f>+E544*D544</f>
        <v>0</v>
      </c>
      <c r="G544" s="5"/>
    </row>
    <row r="545" spans="1:7">
      <c r="A545" s="18"/>
      <c r="B545" s="18"/>
      <c r="C545" s="21" t="s">
        <v>332</v>
      </c>
      <c r="D545" s="21"/>
      <c r="E545" s="22"/>
      <c r="F545" s="22">
        <f>+E545*D545</f>
        <v>0</v>
      </c>
      <c r="G545" s="5"/>
    </row>
    <row r="546" spans="1:7">
      <c r="A546" s="18"/>
      <c r="B546" s="18"/>
      <c r="C546" s="21" t="s">
        <v>333</v>
      </c>
      <c r="D546" s="21"/>
      <c r="E546" s="22"/>
      <c r="F546" s="22">
        <f>+E546*D546</f>
        <v>0</v>
      </c>
      <c r="G546" s="5"/>
    </row>
    <row r="547" spans="1:7">
      <c r="A547" s="61"/>
      <c r="B547" s="61"/>
      <c r="C547" s="62"/>
      <c r="D547" s="62"/>
      <c r="E547" s="63" t="s">
        <v>135</v>
      </c>
      <c r="F547" s="27">
        <f>SUM(F529:F546)</f>
        <v>345000</v>
      </c>
      <c r="G547" s="5"/>
    </row>
    <row r="548" spans="1:7">
      <c r="A548" s="28" t="s">
        <v>152</v>
      </c>
      <c r="B548" s="29"/>
      <c r="C548" s="30" t="s">
        <v>334</v>
      </c>
      <c r="D548" s="31"/>
      <c r="E548" s="31"/>
      <c r="F548" s="32"/>
    </row>
    <row r="549" spans="1:7" ht="16.5">
      <c r="A549" s="33"/>
      <c r="B549" s="639" t="s">
        <v>137</v>
      </c>
      <c r="C549" s="639"/>
      <c r="D549" s="639"/>
      <c r="E549" s="639"/>
      <c r="F549" s="640"/>
    </row>
    <row r="550" spans="1:7" ht="16.5">
      <c r="A550" s="33" t="s">
        <v>138</v>
      </c>
      <c r="B550" s="34"/>
      <c r="C550" s="35"/>
      <c r="D550" s="35"/>
      <c r="E550" s="35"/>
      <c r="F550" s="36"/>
    </row>
    <row r="551" spans="1:7" ht="5.25" customHeight="1">
      <c r="A551" s="37"/>
      <c r="B551" s="38"/>
      <c r="C551" s="12"/>
      <c r="D551" s="12"/>
      <c r="E551" s="12"/>
      <c r="F551" s="9"/>
    </row>
    <row r="552" spans="1:7" ht="16.5">
      <c r="A552" s="37"/>
      <c r="B552" s="38"/>
      <c r="C552" s="39" t="s">
        <v>79</v>
      </c>
      <c r="D552" s="12"/>
      <c r="E552" s="12"/>
      <c r="F552" s="9"/>
    </row>
    <row r="553" spans="1:7" ht="16.5">
      <c r="A553" s="641" t="s">
        <v>140</v>
      </c>
      <c r="B553" s="642"/>
      <c r="C553" s="12"/>
      <c r="D553" s="12"/>
      <c r="E553" s="12"/>
      <c r="F553" s="9"/>
    </row>
    <row r="554" spans="1:7" ht="13.5">
      <c r="A554" s="37"/>
      <c r="B554" s="38"/>
      <c r="C554" s="12"/>
      <c r="D554" s="603" t="s">
        <v>168</v>
      </c>
      <c r="E554" s="603"/>
      <c r="F554" s="604"/>
    </row>
    <row r="555" spans="1:7">
      <c r="A555" s="37"/>
      <c r="B555" s="38" t="s">
        <v>142</v>
      </c>
      <c r="C555" s="12"/>
      <c r="D555" s="605" t="s">
        <v>169</v>
      </c>
      <c r="E555" s="605"/>
      <c r="F555" s="606"/>
    </row>
    <row r="556" spans="1:7">
      <c r="A556" s="37"/>
      <c r="B556" s="38" t="s">
        <v>144</v>
      </c>
      <c r="C556" s="12"/>
      <c r="D556" s="607"/>
      <c r="E556" s="607"/>
      <c r="F556" s="608"/>
    </row>
    <row r="557" spans="1:7">
      <c r="A557" s="37"/>
      <c r="B557" s="38"/>
      <c r="C557" s="12"/>
      <c r="D557" s="12"/>
      <c r="E557" s="12"/>
      <c r="F557" s="9"/>
    </row>
    <row r="558" spans="1:7">
      <c r="A558" s="37"/>
      <c r="B558" s="38" t="s">
        <v>142</v>
      </c>
      <c r="C558" s="12"/>
      <c r="D558" s="12"/>
      <c r="E558" s="12"/>
      <c r="F558" s="9"/>
    </row>
    <row r="559" spans="1:7">
      <c r="A559" s="13"/>
      <c r="B559" s="14" t="s">
        <v>145</v>
      </c>
      <c r="C559" s="64"/>
      <c r="D559" s="64"/>
      <c r="E559" s="64"/>
      <c r="F559" s="65"/>
    </row>
    <row r="560" spans="1:7" ht="16.5">
      <c r="A560" s="66" t="s">
        <v>154</v>
      </c>
      <c r="B560" s="67"/>
      <c r="C560" s="42" t="s">
        <v>146</v>
      </c>
      <c r="D560" s="43" t="s">
        <v>85</v>
      </c>
      <c r="E560" s="44"/>
      <c r="F560" s="45"/>
      <c r="G560" s="5"/>
    </row>
    <row r="561" spans="1:7" ht="16.5">
      <c r="A561" s="33"/>
      <c r="B561" s="38"/>
      <c r="C561" s="12"/>
      <c r="D561" s="46" t="s">
        <v>86</v>
      </c>
      <c r="E561" s="12"/>
      <c r="F561" s="47"/>
      <c r="G561" s="5"/>
    </row>
    <row r="562" spans="1:7" ht="16.5">
      <c r="A562" s="33"/>
      <c r="B562" s="38"/>
      <c r="C562" s="12"/>
      <c r="D562" s="46" t="s">
        <v>147</v>
      </c>
      <c r="E562" s="48"/>
      <c r="F562" s="47"/>
      <c r="G562" s="5"/>
    </row>
    <row r="563" spans="1:7" ht="16.5">
      <c r="A563" s="609" t="s">
        <v>232</v>
      </c>
      <c r="B563" s="292"/>
      <c r="C563" s="610"/>
      <c r="E563" s="12"/>
      <c r="F563" s="49"/>
      <c r="G563" s="5"/>
    </row>
    <row r="564" spans="1:7" ht="16.5">
      <c r="A564" s="611" t="s">
        <v>148</v>
      </c>
      <c r="B564" s="612"/>
      <c r="C564" s="613"/>
      <c r="D564" s="51"/>
      <c r="E564" s="52"/>
      <c r="F564" s="53"/>
      <c r="G564" s="5"/>
    </row>
    <row r="565" spans="1:7" ht="16.5">
      <c r="A565" s="33"/>
      <c r="E565" s="12"/>
      <c r="F565" s="12"/>
      <c r="G565" s="5"/>
    </row>
    <row r="566" spans="1:7" ht="16.5">
      <c r="A566" s="33"/>
      <c r="E566" s="12"/>
      <c r="F566" s="12"/>
      <c r="G566" s="5"/>
    </row>
    <row r="567" spans="1:7" ht="16.5">
      <c r="A567" s="33"/>
      <c r="E567" s="12"/>
      <c r="F567" s="12"/>
      <c r="G567" s="5"/>
    </row>
    <row r="568" spans="1:7" ht="20.25">
      <c r="A568" s="673" t="s">
        <v>42</v>
      </c>
      <c r="B568" s="674"/>
      <c r="C568" s="674"/>
      <c r="D568" s="674"/>
      <c r="E568" s="674"/>
      <c r="F568" s="675"/>
    </row>
    <row r="569" spans="1:7" ht="16.5">
      <c r="A569" s="617" t="s">
        <v>43</v>
      </c>
      <c r="B569" s="618"/>
      <c r="C569" s="619" t="s">
        <v>335</v>
      </c>
      <c r="D569" s="619"/>
      <c r="E569" s="3" t="s">
        <v>112</v>
      </c>
      <c r="F569" s="32" t="s">
        <v>336</v>
      </c>
    </row>
    <row r="570" spans="1:7" ht="16.5">
      <c r="A570" s="620" t="s">
        <v>45</v>
      </c>
      <c r="B570" s="621"/>
      <c r="C570" s="622" t="s">
        <v>337</v>
      </c>
      <c r="D570" s="622"/>
      <c r="E570" s="6" t="s">
        <v>113</v>
      </c>
      <c r="F570" s="68">
        <v>40506</v>
      </c>
    </row>
    <row r="571" spans="1:7" ht="16.5">
      <c r="A571" s="620" t="s">
        <v>114</v>
      </c>
      <c r="B571" s="621"/>
      <c r="C571" s="622" t="s">
        <v>338</v>
      </c>
      <c r="D571" s="622"/>
      <c r="E571" s="8" t="s">
        <v>48</v>
      </c>
      <c r="F571" s="41" t="s">
        <v>339</v>
      </c>
    </row>
    <row r="572" spans="1:7" ht="16.5">
      <c r="A572" s="623" t="s">
        <v>116</v>
      </c>
      <c r="B572" s="624"/>
      <c r="C572" s="625" t="s">
        <v>340</v>
      </c>
      <c r="D572" s="626"/>
      <c r="E572" s="627" t="s">
        <v>175</v>
      </c>
      <c r="F572" s="628"/>
    </row>
    <row r="573" spans="1:7" ht="15.75">
      <c r="A573" s="629" t="s">
        <v>118</v>
      </c>
      <c r="B573" s="630"/>
      <c r="C573" s="630"/>
      <c r="D573" s="630"/>
      <c r="E573" s="630"/>
      <c r="F573" s="631"/>
    </row>
    <row r="574" spans="1:7" ht="16.5">
      <c r="A574" s="632" t="s">
        <v>119</v>
      </c>
      <c r="B574" s="633"/>
      <c r="C574" s="633"/>
      <c r="D574" s="633"/>
      <c r="E574" s="633"/>
      <c r="F574" s="634"/>
    </row>
    <row r="575" spans="1:7" ht="15.75">
      <c r="A575" s="37" t="s">
        <v>53</v>
      </c>
      <c r="B575" s="38"/>
      <c r="C575" s="11" t="s">
        <v>120</v>
      </c>
      <c r="D575" s="12" t="s">
        <v>121</v>
      </c>
      <c r="E575" s="669" t="s">
        <v>341</v>
      </c>
      <c r="F575" s="670"/>
    </row>
    <row r="576" spans="1:7" ht="13.5">
      <c r="A576" s="37" t="s">
        <v>123</v>
      </c>
      <c r="B576" s="38"/>
      <c r="C576" s="15"/>
      <c r="D576" s="12" t="s">
        <v>58</v>
      </c>
      <c r="E576" s="637" t="s">
        <v>59</v>
      </c>
      <c r="F576" s="638"/>
    </row>
    <row r="577" spans="1:6" ht="25.5">
      <c r="A577" s="16" t="s">
        <v>60</v>
      </c>
      <c r="B577" s="16" t="s">
        <v>124</v>
      </c>
      <c r="C577" s="16" t="s">
        <v>125</v>
      </c>
      <c r="D577" s="16" t="s">
        <v>126</v>
      </c>
      <c r="E577" s="16" t="s">
        <v>127</v>
      </c>
      <c r="F577" s="16" t="s">
        <v>163</v>
      </c>
    </row>
    <row r="578" spans="1:6">
      <c r="A578" s="54"/>
      <c r="B578" s="54"/>
      <c r="C578" s="145"/>
      <c r="D578" s="56"/>
      <c r="E578" s="56"/>
      <c r="F578" s="56"/>
    </row>
    <row r="579" spans="1:6">
      <c r="A579" s="18"/>
      <c r="B579" s="18"/>
      <c r="C579" s="69" t="s">
        <v>342</v>
      </c>
      <c r="D579" s="70"/>
      <c r="E579" s="21"/>
      <c r="F579" s="22"/>
    </row>
    <row r="580" spans="1:6">
      <c r="A580" s="18"/>
      <c r="B580" s="18"/>
      <c r="C580" s="146"/>
      <c r="D580" s="70"/>
      <c r="E580" s="21"/>
      <c r="F580" s="22">
        <f t="shared" ref="F580:F590" si="10">+E580*D580</f>
        <v>0</v>
      </c>
    </row>
    <row r="581" spans="1:6">
      <c r="A581" s="18">
        <v>1</v>
      </c>
      <c r="B581" s="18" t="s">
        <v>29</v>
      </c>
      <c r="C581" s="146" t="s">
        <v>343</v>
      </c>
      <c r="D581" s="18">
        <v>1</v>
      </c>
      <c r="E581" s="23">
        <v>29000</v>
      </c>
      <c r="F581" s="22">
        <f t="shared" si="10"/>
        <v>29000</v>
      </c>
    </row>
    <row r="582" spans="1:6">
      <c r="A582" s="18"/>
      <c r="B582" s="18"/>
      <c r="C582" s="21" t="s">
        <v>344</v>
      </c>
      <c r="D582" s="18"/>
      <c r="E582" s="23"/>
      <c r="F582" s="22">
        <f t="shared" si="10"/>
        <v>0</v>
      </c>
    </row>
    <row r="583" spans="1:6">
      <c r="A583" s="18"/>
      <c r="B583" s="18"/>
      <c r="C583" s="21" t="s">
        <v>345</v>
      </c>
      <c r="D583" s="18"/>
      <c r="E583" s="23"/>
      <c r="F583" s="22">
        <f t="shared" si="10"/>
        <v>0</v>
      </c>
    </row>
    <row r="584" spans="1:6">
      <c r="A584" s="18"/>
      <c r="B584" s="18"/>
      <c r="C584" s="21" t="s">
        <v>346</v>
      </c>
      <c r="D584" s="18"/>
      <c r="E584" s="22"/>
      <c r="F584" s="22">
        <f t="shared" si="10"/>
        <v>0</v>
      </c>
    </row>
    <row r="585" spans="1:6">
      <c r="A585" s="18"/>
      <c r="B585" s="18"/>
      <c r="C585" s="21" t="s">
        <v>347</v>
      </c>
      <c r="D585" s="18"/>
      <c r="E585" s="22"/>
      <c r="F585" s="22">
        <f t="shared" si="10"/>
        <v>0</v>
      </c>
    </row>
    <row r="586" spans="1:6">
      <c r="A586" s="18"/>
      <c r="B586" s="18"/>
      <c r="C586" s="21" t="s">
        <v>348</v>
      </c>
      <c r="D586" s="18"/>
      <c r="E586" s="22"/>
      <c r="F586" s="22">
        <f t="shared" si="10"/>
        <v>0</v>
      </c>
    </row>
    <row r="587" spans="1:6">
      <c r="A587" s="18"/>
      <c r="B587" s="18"/>
      <c r="C587" s="21" t="s">
        <v>349</v>
      </c>
      <c r="D587" s="18"/>
      <c r="E587" s="22"/>
      <c r="F587" s="22">
        <f t="shared" si="10"/>
        <v>0</v>
      </c>
    </row>
    <row r="588" spans="1:6">
      <c r="A588" s="18"/>
      <c r="B588" s="18"/>
      <c r="C588" s="21" t="s">
        <v>350</v>
      </c>
      <c r="D588" s="18"/>
      <c r="E588" s="25"/>
      <c r="F588" s="22"/>
    </row>
    <row r="589" spans="1:6">
      <c r="A589" s="18"/>
      <c r="B589" s="18"/>
      <c r="C589" s="21" t="s">
        <v>351</v>
      </c>
      <c r="D589" s="18"/>
      <c r="E589" s="25"/>
      <c r="F589" s="22"/>
    </row>
    <row r="590" spans="1:6">
      <c r="A590" s="18"/>
      <c r="B590" s="18"/>
      <c r="C590" s="21" t="s">
        <v>352</v>
      </c>
      <c r="D590" s="18"/>
      <c r="E590" s="25"/>
      <c r="F590" s="22">
        <f t="shared" si="10"/>
        <v>0</v>
      </c>
    </row>
    <row r="591" spans="1:6">
      <c r="A591" s="18"/>
      <c r="B591" s="18"/>
      <c r="C591" s="21" t="s">
        <v>353</v>
      </c>
      <c r="D591" s="18"/>
      <c r="E591" s="21"/>
      <c r="F591" s="22"/>
    </row>
    <row r="592" spans="1:6">
      <c r="A592" s="18"/>
      <c r="B592" s="18"/>
      <c r="C592" s="21" t="s">
        <v>354</v>
      </c>
      <c r="D592" s="21"/>
      <c r="E592" s="21"/>
      <c r="F592" s="22">
        <f t="shared" ref="F592:F599" si="11">+E592*D592</f>
        <v>0</v>
      </c>
    </row>
    <row r="593" spans="1:6">
      <c r="A593" s="18"/>
      <c r="B593" s="18"/>
      <c r="C593" s="21"/>
      <c r="D593" s="21"/>
      <c r="E593" s="21"/>
      <c r="F593" s="22">
        <f t="shared" si="11"/>
        <v>0</v>
      </c>
    </row>
    <row r="594" spans="1:6">
      <c r="A594" s="18">
        <v>2</v>
      </c>
      <c r="B594" s="18" t="s">
        <v>249</v>
      </c>
      <c r="C594" s="75" t="s">
        <v>355</v>
      </c>
      <c r="D594" s="18">
        <v>2</v>
      </c>
      <c r="E594" s="23">
        <v>20990</v>
      </c>
      <c r="F594" s="22">
        <f t="shared" si="11"/>
        <v>41980</v>
      </c>
    </row>
    <row r="595" spans="1:6">
      <c r="A595" s="18"/>
      <c r="B595" s="18"/>
      <c r="C595" s="21" t="s">
        <v>356</v>
      </c>
      <c r="D595" s="21"/>
      <c r="E595" s="21"/>
      <c r="F595" s="22">
        <f t="shared" si="11"/>
        <v>0</v>
      </c>
    </row>
    <row r="596" spans="1:6">
      <c r="A596" s="18"/>
      <c r="B596" s="18"/>
      <c r="C596" s="21" t="s">
        <v>357</v>
      </c>
      <c r="D596" s="21"/>
      <c r="E596" s="21"/>
      <c r="F596" s="22">
        <f t="shared" si="11"/>
        <v>0</v>
      </c>
    </row>
    <row r="597" spans="1:6">
      <c r="A597" s="18"/>
      <c r="B597" s="18"/>
      <c r="C597" s="21" t="s">
        <v>358</v>
      </c>
      <c r="D597" s="21"/>
      <c r="E597" s="21"/>
      <c r="F597" s="22"/>
    </row>
    <row r="598" spans="1:6">
      <c r="A598" s="18"/>
      <c r="B598" s="18"/>
      <c r="C598" s="21" t="s">
        <v>359</v>
      </c>
      <c r="D598" s="21"/>
      <c r="E598" s="21"/>
      <c r="F598" s="22">
        <f t="shared" si="11"/>
        <v>0</v>
      </c>
    </row>
    <row r="599" spans="1:6">
      <c r="A599" s="18"/>
      <c r="B599" s="18"/>
      <c r="C599" s="21" t="s">
        <v>360</v>
      </c>
      <c r="D599" s="21"/>
      <c r="E599" s="21"/>
      <c r="F599" s="22">
        <f t="shared" si="11"/>
        <v>0</v>
      </c>
    </row>
    <row r="600" spans="1:6">
      <c r="A600" s="61"/>
      <c r="B600" s="61"/>
      <c r="C600" s="62" t="s">
        <v>361</v>
      </c>
      <c r="D600" s="62"/>
      <c r="E600" s="63"/>
      <c r="F600" s="147"/>
    </row>
    <row r="601" spans="1:6">
      <c r="A601" s="28"/>
      <c r="B601" s="29"/>
      <c r="C601" s="148" t="s">
        <v>362</v>
      </c>
      <c r="D601" s="31"/>
      <c r="E601" s="31"/>
      <c r="F601" s="32"/>
    </row>
    <row r="602" spans="1:6" ht="16.5">
      <c r="A602" s="33"/>
      <c r="B602" s="639" t="s">
        <v>137</v>
      </c>
      <c r="C602" s="639"/>
      <c r="D602" s="639"/>
      <c r="E602" s="639"/>
      <c r="F602" s="640"/>
    </row>
    <row r="603" spans="1:6" ht="16.5">
      <c r="A603" s="33" t="s">
        <v>138</v>
      </c>
      <c r="B603" s="34"/>
      <c r="C603" s="35"/>
      <c r="D603" s="35"/>
      <c r="E603" s="35"/>
      <c r="F603" s="36"/>
    </row>
    <row r="604" spans="1:6" ht="6" customHeight="1">
      <c r="A604" s="37"/>
      <c r="B604" s="38"/>
      <c r="C604" s="12"/>
      <c r="D604" s="12"/>
      <c r="E604" s="12"/>
      <c r="F604" s="9"/>
    </row>
    <row r="605" spans="1:6" ht="16.5">
      <c r="A605" s="37"/>
      <c r="B605" s="38"/>
      <c r="C605" s="39" t="s">
        <v>79</v>
      </c>
      <c r="D605" s="12"/>
      <c r="E605" s="12"/>
      <c r="F605" s="9"/>
    </row>
    <row r="606" spans="1:6" ht="16.5">
      <c r="A606" s="641" t="s">
        <v>140</v>
      </c>
      <c r="B606" s="642"/>
      <c r="C606" s="12"/>
      <c r="D606" s="12"/>
      <c r="E606" s="12"/>
      <c r="F606" s="9"/>
    </row>
    <row r="607" spans="1:6" ht="13.5">
      <c r="A607" s="37"/>
      <c r="B607" s="38"/>
      <c r="C607" s="12"/>
      <c r="D607" s="603"/>
      <c r="E607" s="603"/>
      <c r="F607" s="604"/>
    </row>
    <row r="608" spans="1:6">
      <c r="A608" s="37"/>
      <c r="B608" s="38" t="s">
        <v>142</v>
      </c>
      <c r="C608" s="12"/>
      <c r="D608" s="605" t="s">
        <v>169</v>
      </c>
      <c r="E608" s="605"/>
      <c r="F608" s="606"/>
    </row>
    <row r="609" spans="1:7">
      <c r="A609" s="37"/>
      <c r="B609" s="38" t="s">
        <v>144</v>
      </c>
      <c r="C609" s="12"/>
      <c r="D609" s="607" t="s">
        <v>83</v>
      </c>
      <c r="E609" s="607"/>
      <c r="F609" s="608"/>
    </row>
    <row r="610" spans="1:7">
      <c r="A610" s="37"/>
      <c r="B610" s="38"/>
      <c r="C610" s="12"/>
      <c r="D610" s="12"/>
      <c r="E610" s="12"/>
      <c r="F610" s="9"/>
    </row>
    <row r="611" spans="1:7">
      <c r="A611" s="37"/>
      <c r="B611" s="38" t="s">
        <v>142</v>
      </c>
      <c r="C611" s="12"/>
      <c r="D611" s="12"/>
      <c r="E611" s="12"/>
      <c r="F611" s="9"/>
    </row>
    <row r="612" spans="1:7">
      <c r="A612" s="13"/>
      <c r="B612" s="14" t="s">
        <v>145</v>
      </c>
      <c r="C612" s="64"/>
      <c r="D612" s="64"/>
      <c r="E612" s="64"/>
      <c r="F612" s="65"/>
    </row>
    <row r="613" spans="1:7" ht="16.5">
      <c r="A613" s="66" t="s">
        <v>154</v>
      </c>
      <c r="B613" s="67"/>
      <c r="C613" s="42" t="s">
        <v>146</v>
      </c>
      <c r="D613" s="43" t="s">
        <v>85</v>
      </c>
      <c r="E613" s="44"/>
      <c r="F613" s="45"/>
      <c r="G613" s="5"/>
    </row>
    <row r="614" spans="1:7" ht="16.5">
      <c r="A614" s="33"/>
      <c r="B614" s="38"/>
      <c r="C614" s="12"/>
      <c r="D614" s="46" t="s">
        <v>86</v>
      </c>
      <c r="E614" s="12"/>
      <c r="F614" s="47"/>
      <c r="G614" s="5"/>
    </row>
    <row r="615" spans="1:7" ht="16.5">
      <c r="A615" s="33"/>
      <c r="B615" s="38"/>
      <c r="C615" s="12"/>
      <c r="D615" s="46" t="s">
        <v>147</v>
      </c>
      <c r="E615" s="48"/>
      <c r="F615" s="47"/>
      <c r="G615" s="5"/>
    </row>
    <row r="616" spans="1:7" ht="16.5">
      <c r="A616" s="609"/>
      <c r="B616" s="292"/>
      <c r="C616" s="610"/>
      <c r="E616" s="12"/>
      <c r="F616" s="49"/>
      <c r="G616" s="5"/>
    </row>
    <row r="617" spans="1:7" ht="16.5">
      <c r="A617" s="611" t="s">
        <v>148</v>
      </c>
      <c r="B617" s="612"/>
      <c r="C617" s="613"/>
      <c r="D617" s="51"/>
      <c r="E617" s="52"/>
      <c r="F617" s="53"/>
      <c r="G617" s="5"/>
    </row>
    <row r="618" spans="1:7" ht="16.5">
      <c r="A618" s="33"/>
      <c r="E618" s="12"/>
      <c r="F618" s="12"/>
      <c r="G618" s="5"/>
    </row>
    <row r="619" spans="1:7" ht="16.5">
      <c r="A619" s="33"/>
      <c r="E619" s="12"/>
      <c r="F619" s="12"/>
      <c r="G619" s="5"/>
    </row>
    <row r="620" spans="1:7" ht="16.5">
      <c r="A620" s="33"/>
      <c r="E620" s="12"/>
      <c r="F620" s="12"/>
      <c r="G620" s="5"/>
    </row>
    <row r="621" spans="1:7" ht="16.5">
      <c r="A621" s="33"/>
      <c r="E621" s="12"/>
      <c r="F621" s="12"/>
      <c r="G621" s="5"/>
    </row>
    <row r="622" spans="1:7" ht="16.5">
      <c r="A622" s="33"/>
      <c r="E622" s="12"/>
      <c r="F622" s="12"/>
      <c r="G622" s="5"/>
    </row>
    <row r="623" spans="1:7" ht="16.5">
      <c r="A623" s="33"/>
      <c r="E623" s="12"/>
      <c r="F623" s="12"/>
      <c r="G623" s="5"/>
    </row>
    <row r="624" spans="1:7" ht="16.5">
      <c r="A624" s="33"/>
      <c r="E624" s="12"/>
      <c r="F624" s="12"/>
      <c r="G624" s="5"/>
    </row>
    <row r="625" spans="1:7" ht="16.5">
      <c r="A625" s="33"/>
      <c r="E625" s="12"/>
      <c r="F625" s="12"/>
      <c r="G625" s="5"/>
    </row>
    <row r="626" spans="1:7" ht="16.5">
      <c r="A626" s="33"/>
      <c r="E626" s="12"/>
      <c r="F626" s="12"/>
      <c r="G626" s="5"/>
    </row>
    <row r="627" spans="1:7" ht="20.25">
      <c r="A627" s="666" t="s">
        <v>42</v>
      </c>
      <c r="B627" s="667"/>
      <c r="C627" s="667"/>
      <c r="D627" s="667"/>
      <c r="E627" s="667"/>
      <c r="F627" s="668"/>
    </row>
    <row r="628" spans="1:7" ht="16.5">
      <c r="A628" s="617" t="s">
        <v>43</v>
      </c>
      <c r="B628" s="618"/>
      <c r="C628" s="619" t="s">
        <v>363</v>
      </c>
      <c r="D628" s="619"/>
      <c r="E628" s="3" t="s">
        <v>112</v>
      </c>
      <c r="F628" s="32" t="s">
        <v>336</v>
      </c>
    </row>
    <row r="629" spans="1:7" ht="16.5">
      <c r="A629" s="620" t="s">
        <v>45</v>
      </c>
      <c r="B629" s="621"/>
      <c r="C629" s="622" t="s">
        <v>364</v>
      </c>
      <c r="D629" s="622"/>
      <c r="E629" s="6" t="s">
        <v>113</v>
      </c>
      <c r="F629" s="68">
        <v>40506</v>
      </c>
    </row>
    <row r="630" spans="1:7" ht="16.5">
      <c r="A630" s="620" t="s">
        <v>114</v>
      </c>
      <c r="B630" s="621"/>
      <c r="C630" s="622" t="s">
        <v>365</v>
      </c>
      <c r="D630" s="622"/>
      <c r="E630" s="8" t="s">
        <v>48</v>
      </c>
      <c r="F630" s="9" t="s">
        <v>366</v>
      </c>
    </row>
    <row r="631" spans="1:7" ht="16.5">
      <c r="A631" s="623" t="s">
        <v>116</v>
      </c>
      <c r="B631" s="624"/>
      <c r="C631" s="625" t="s">
        <v>340</v>
      </c>
      <c r="D631" s="626"/>
      <c r="E631" s="627" t="s">
        <v>117</v>
      </c>
      <c r="F631" s="628"/>
    </row>
    <row r="632" spans="1:7" ht="15.75">
      <c r="A632" s="629" t="s">
        <v>118</v>
      </c>
      <c r="B632" s="630"/>
      <c r="C632" s="630"/>
      <c r="D632" s="630"/>
      <c r="E632" s="630"/>
      <c r="F632" s="631"/>
    </row>
    <row r="633" spans="1:7" ht="16.5">
      <c r="A633" s="632" t="s">
        <v>119</v>
      </c>
      <c r="B633" s="633"/>
      <c r="C633" s="633"/>
      <c r="D633" s="633"/>
      <c r="E633" s="633"/>
      <c r="F633" s="634"/>
    </row>
    <row r="634" spans="1:7" ht="13.5">
      <c r="A634" s="37" t="s">
        <v>53</v>
      </c>
      <c r="B634" s="38"/>
      <c r="C634" s="11" t="s">
        <v>120</v>
      </c>
      <c r="D634" s="12" t="s">
        <v>121</v>
      </c>
      <c r="E634" s="635" t="s">
        <v>367</v>
      </c>
      <c r="F634" s="663"/>
    </row>
    <row r="635" spans="1:7" ht="13.5">
      <c r="A635" s="37" t="s">
        <v>123</v>
      </c>
      <c r="B635" s="38"/>
      <c r="C635" s="15"/>
      <c r="D635" s="12" t="s">
        <v>58</v>
      </c>
      <c r="E635" s="637" t="s">
        <v>59</v>
      </c>
      <c r="F635" s="638"/>
    </row>
    <row r="636" spans="1:7" ht="25.5">
      <c r="A636" s="16" t="s">
        <v>60</v>
      </c>
      <c r="B636" s="16" t="s">
        <v>124</v>
      </c>
      <c r="C636" s="16" t="s">
        <v>125</v>
      </c>
      <c r="D636" s="16" t="s">
        <v>126</v>
      </c>
      <c r="E636" s="16" t="s">
        <v>127</v>
      </c>
      <c r="F636" s="16" t="s">
        <v>128</v>
      </c>
    </row>
    <row r="637" spans="1:7">
      <c r="A637" s="54"/>
      <c r="B637" s="54"/>
      <c r="C637" s="56"/>
      <c r="D637" s="56"/>
      <c r="E637" s="56"/>
      <c r="F637" s="56"/>
    </row>
    <row r="638" spans="1:7">
      <c r="A638" s="18"/>
      <c r="B638" s="18"/>
      <c r="C638" s="58" t="s">
        <v>368</v>
      </c>
      <c r="D638" s="21"/>
      <c r="E638" s="21"/>
      <c r="F638" s="22"/>
    </row>
    <row r="639" spans="1:7">
      <c r="A639" s="18"/>
      <c r="B639" s="18"/>
      <c r="C639" s="69" t="s">
        <v>369</v>
      </c>
      <c r="D639" s="21"/>
      <c r="E639" s="21"/>
      <c r="F639" s="22"/>
    </row>
    <row r="640" spans="1:7">
      <c r="A640" s="18"/>
      <c r="B640" s="18"/>
      <c r="C640" s="69" t="s">
        <v>370</v>
      </c>
      <c r="D640" s="21"/>
      <c r="E640" s="21"/>
      <c r="F640" s="22"/>
    </row>
    <row r="641" spans="1:6">
      <c r="A641" s="18"/>
      <c r="B641" s="18"/>
      <c r="C641" s="21" t="s">
        <v>371</v>
      </c>
      <c r="D641" s="18"/>
      <c r="E641" s="76"/>
      <c r="F641" s="22">
        <f>+E641*D641</f>
        <v>0</v>
      </c>
    </row>
    <row r="642" spans="1:6">
      <c r="A642" s="18"/>
      <c r="B642" s="18"/>
      <c r="C642" s="21" t="s">
        <v>372</v>
      </c>
      <c r="D642" s="18"/>
      <c r="E642" s="76"/>
      <c r="F642" s="22">
        <f>+E642*D642</f>
        <v>0</v>
      </c>
    </row>
    <row r="643" spans="1:6">
      <c r="A643" s="18"/>
      <c r="B643" s="18"/>
      <c r="C643" s="21" t="s">
        <v>373</v>
      </c>
      <c r="D643" s="18"/>
      <c r="E643" s="76"/>
      <c r="F643" s="22">
        <f>+E643*D643</f>
        <v>0</v>
      </c>
    </row>
    <row r="644" spans="1:6">
      <c r="A644" s="18"/>
      <c r="B644" s="18"/>
      <c r="C644" s="21" t="s">
        <v>374</v>
      </c>
      <c r="D644" s="18"/>
      <c r="E644" s="22"/>
      <c r="F644" s="22">
        <f>+E644*D644</f>
        <v>0</v>
      </c>
    </row>
    <row r="645" spans="1:6">
      <c r="A645" s="18"/>
      <c r="B645" s="18"/>
      <c r="C645" s="21" t="s">
        <v>375</v>
      </c>
      <c r="D645" s="18"/>
      <c r="F645" s="22"/>
    </row>
    <row r="646" spans="1:6">
      <c r="A646" s="18"/>
      <c r="B646" s="18"/>
      <c r="C646" s="21" t="s">
        <v>376</v>
      </c>
      <c r="D646" s="18"/>
      <c r="E646" s="22"/>
      <c r="F646" s="22">
        <f>+E646*D646</f>
        <v>0</v>
      </c>
    </row>
    <row r="647" spans="1:6">
      <c r="A647" s="18"/>
      <c r="B647" s="18"/>
      <c r="C647" s="21" t="s">
        <v>377</v>
      </c>
      <c r="D647" s="59"/>
      <c r="E647" s="22"/>
      <c r="F647" s="22">
        <f>+E647*D647</f>
        <v>0</v>
      </c>
    </row>
    <row r="648" spans="1:6">
      <c r="A648" s="18"/>
      <c r="B648" s="18"/>
      <c r="C648" s="21" t="s">
        <v>378</v>
      </c>
      <c r="D648" s="18"/>
      <c r="E648" s="23"/>
      <c r="F648" s="22"/>
    </row>
    <row r="649" spans="1:6">
      <c r="A649" s="18"/>
      <c r="B649" s="18"/>
      <c r="C649" s="21" t="s">
        <v>379</v>
      </c>
      <c r="D649" s="18"/>
      <c r="E649" s="22"/>
      <c r="F649" s="22"/>
    </row>
    <row r="650" spans="1:6">
      <c r="A650" s="18"/>
      <c r="B650" s="18"/>
      <c r="C650" s="21" t="s">
        <v>380</v>
      </c>
      <c r="D650" s="18"/>
      <c r="E650" s="25"/>
      <c r="F650" s="22"/>
    </row>
    <row r="651" spans="1:6">
      <c r="A651" s="18"/>
      <c r="B651" s="18"/>
      <c r="C651" s="21"/>
      <c r="D651" s="18"/>
      <c r="E651" s="25"/>
      <c r="F651" s="22"/>
    </row>
    <row r="652" spans="1:6">
      <c r="A652" s="18"/>
      <c r="B652" s="18"/>
      <c r="C652" s="21"/>
      <c r="D652" s="18"/>
      <c r="E652" s="25"/>
      <c r="F652" s="22"/>
    </row>
    <row r="653" spans="1:6">
      <c r="A653" s="18"/>
      <c r="B653" s="18"/>
      <c r="C653" s="21"/>
      <c r="D653" s="18"/>
      <c r="E653" s="25"/>
      <c r="F653" s="22"/>
    </row>
    <row r="654" spans="1:6">
      <c r="A654" s="18"/>
      <c r="B654" s="18"/>
      <c r="C654" s="21"/>
      <c r="D654" s="18"/>
      <c r="E654" s="25"/>
      <c r="F654" s="22"/>
    </row>
    <row r="655" spans="1:6">
      <c r="A655" s="18"/>
      <c r="B655" s="18"/>
      <c r="C655" s="21"/>
      <c r="D655" s="18"/>
      <c r="E655" s="21"/>
      <c r="F655" s="22"/>
    </row>
    <row r="656" spans="1:6">
      <c r="A656" s="18"/>
      <c r="B656" s="18"/>
      <c r="C656" s="21"/>
      <c r="D656" s="18"/>
      <c r="E656" s="21"/>
      <c r="F656" s="22"/>
    </row>
    <row r="657" spans="1:7">
      <c r="A657" s="18"/>
      <c r="B657" s="18"/>
      <c r="C657" s="21"/>
      <c r="D657" s="18"/>
      <c r="E657" s="21"/>
      <c r="F657" s="22"/>
    </row>
    <row r="658" spans="1:7">
      <c r="A658" s="18"/>
      <c r="B658" s="18"/>
      <c r="C658" s="21"/>
      <c r="D658" s="18"/>
      <c r="E658" s="21"/>
      <c r="F658" s="22"/>
    </row>
    <row r="659" spans="1:7">
      <c r="A659" s="61"/>
      <c r="B659" s="61"/>
      <c r="C659" s="62"/>
      <c r="D659" s="62"/>
      <c r="E659" s="26" t="s">
        <v>381</v>
      </c>
      <c r="F659" s="149">
        <v>70980</v>
      </c>
    </row>
    <row r="660" spans="1:7">
      <c r="A660" s="28" t="s">
        <v>135</v>
      </c>
      <c r="B660" s="148" t="s">
        <v>163</v>
      </c>
      <c r="C660" s="30" t="s">
        <v>382</v>
      </c>
      <c r="D660" s="31"/>
      <c r="E660" s="31"/>
      <c r="F660" s="150"/>
    </row>
    <row r="661" spans="1:7" ht="16.5">
      <c r="A661" s="33"/>
      <c r="B661" s="639" t="s">
        <v>137</v>
      </c>
      <c r="C661" s="639"/>
      <c r="D661" s="639"/>
      <c r="E661" s="639"/>
      <c r="F661" s="640"/>
    </row>
    <row r="662" spans="1:7" ht="16.5">
      <c r="A662" s="33" t="s">
        <v>138</v>
      </c>
      <c r="B662" s="34"/>
      <c r="C662" s="35"/>
      <c r="D662" s="35"/>
      <c r="E662" s="35"/>
      <c r="F662" s="36"/>
    </row>
    <row r="663" spans="1:7" ht="4.5" customHeight="1">
      <c r="A663" s="37"/>
      <c r="B663" s="38"/>
      <c r="C663" s="12"/>
      <c r="D663" s="12"/>
      <c r="E663" s="12"/>
      <c r="F663" s="9"/>
    </row>
    <row r="664" spans="1:7" ht="16.5">
      <c r="A664" s="37"/>
      <c r="B664" s="38"/>
      <c r="C664" s="39" t="s">
        <v>79</v>
      </c>
      <c r="D664" s="12"/>
      <c r="E664" s="12"/>
      <c r="F664" s="9"/>
    </row>
    <row r="665" spans="1:7" ht="16.5">
      <c r="A665" s="641" t="s">
        <v>140</v>
      </c>
      <c r="B665" s="642"/>
      <c r="C665" s="12"/>
      <c r="D665" s="12"/>
      <c r="E665" s="12"/>
      <c r="F665" s="9"/>
    </row>
    <row r="666" spans="1:7" ht="13.5">
      <c r="A666" s="37"/>
      <c r="B666" s="38"/>
      <c r="C666" s="12"/>
      <c r="D666" s="603" t="s">
        <v>141</v>
      </c>
      <c r="E666" s="603"/>
      <c r="F666" s="604"/>
    </row>
    <row r="667" spans="1:7">
      <c r="A667" s="37"/>
      <c r="B667" s="38" t="s">
        <v>142</v>
      </c>
      <c r="C667" s="12"/>
      <c r="D667" s="664" t="s">
        <v>143</v>
      </c>
      <c r="E667" s="664"/>
      <c r="F667" s="665"/>
    </row>
    <row r="668" spans="1:7">
      <c r="A668" s="37"/>
      <c r="B668" s="38" t="s">
        <v>144</v>
      </c>
      <c r="C668" s="12"/>
      <c r="D668" s="607" t="s">
        <v>83</v>
      </c>
      <c r="E668" s="607"/>
      <c r="F668" s="608"/>
    </row>
    <row r="669" spans="1:7">
      <c r="A669" s="37"/>
      <c r="B669" s="38"/>
      <c r="C669" s="12"/>
      <c r="D669" s="12"/>
      <c r="E669" s="12"/>
      <c r="F669" s="9"/>
    </row>
    <row r="670" spans="1:7">
      <c r="A670" s="37"/>
      <c r="B670" s="38" t="s">
        <v>142</v>
      </c>
      <c r="C670" s="12"/>
      <c r="D670" s="12"/>
      <c r="E670" s="12"/>
      <c r="F670" s="9"/>
    </row>
    <row r="671" spans="1:7">
      <c r="A671" s="13"/>
      <c r="B671" s="14" t="s">
        <v>145</v>
      </c>
      <c r="C671" s="64"/>
      <c r="D671" s="64"/>
      <c r="E671" s="64"/>
      <c r="F671" s="65"/>
    </row>
    <row r="672" spans="1:7" ht="16.5">
      <c r="A672" s="66" t="s">
        <v>154</v>
      </c>
      <c r="B672" s="67"/>
      <c r="C672" s="42" t="s">
        <v>146</v>
      </c>
      <c r="D672" s="43" t="s">
        <v>85</v>
      </c>
      <c r="E672" s="44"/>
      <c r="F672" s="45"/>
      <c r="G672" s="5"/>
    </row>
    <row r="673" spans="1:7" ht="16.5">
      <c r="A673" s="33"/>
      <c r="B673" s="38"/>
      <c r="C673" s="12"/>
      <c r="D673" s="46" t="s">
        <v>86</v>
      </c>
      <c r="E673" s="12"/>
      <c r="F673" s="47"/>
      <c r="G673" s="5"/>
    </row>
    <row r="674" spans="1:7" ht="16.5">
      <c r="A674" s="33"/>
      <c r="B674" s="38"/>
      <c r="C674" s="12"/>
      <c r="D674" s="46" t="s">
        <v>147</v>
      </c>
      <c r="E674" s="48"/>
      <c r="F674" s="47"/>
      <c r="G674" s="5"/>
    </row>
    <row r="675" spans="1:7" ht="16.5">
      <c r="A675" s="609" t="s">
        <v>87</v>
      </c>
      <c r="B675" s="292"/>
      <c r="C675" s="610"/>
      <c r="E675" s="12"/>
      <c r="F675" s="49"/>
      <c r="G675" s="5"/>
    </row>
    <row r="676" spans="1:7" ht="16.5">
      <c r="A676" s="611" t="s">
        <v>148</v>
      </c>
      <c r="B676" s="612"/>
      <c r="C676" s="613"/>
      <c r="D676" s="51"/>
      <c r="E676" s="52"/>
      <c r="F676" s="53"/>
      <c r="G676" s="5"/>
    </row>
    <row r="677" spans="1:7" ht="16.5">
      <c r="A677" s="34"/>
      <c r="E677" s="12"/>
      <c r="F677" s="12"/>
      <c r="G677" s="5"/>
    </row>
    <row r="678" spans="1:7" ht="16.5">
      <c r="A678" s="34"/>
      <c r="E678" s="12"/>
      <c r="F678" s="12"/>
      <c r="G678" s="5"/>
    </row>
    <row r="679" spans="1:7" ht="16.5">
      <c r="A679" s="34"/>
      <c r="E679" s="12"/>
      <c r="F679" s="12"/>
      <c r="G679" s="5"/>
    </row>
    <row r="680" spans="1:7" ht="16.5">
      <c r="A680" s="34"/>
      <c r="E680" s="12"/>
      <c r="F680" s="12"/>
      <c r="G680" s="5"/>
    </row>
    <row r="681" spans="1:7" ht="16.5">
      <c r="A681" s="34"/>
      <c r="E681" s="12"/>
      <c r="F681" s="12"/>
      <c r="G681" s="5"/>
    </row>
    <row r="682" spans="1:7" ht="20.25">
      <c r="A682" s="666" t="s">
        <v>42</v>
      </c>
      <c r="B682" s="667"/>
      <c r="C682" s="667"/>
      <c r="D682" s="667"/>
      <c r="E682" s="667"/>
      <c r="F682" s="668"/>
      <c r="G682" s="5"/>
    </row>
    <row r="683" spans="1:7" ht="16.5" customHeight="1">
      <c r="A683" s="617" t="s">
        <v>43</v>
      </c>
      <c r="B683" s="618"/>
      <c r="C683" s="619" t="s">
        <v>383</v>
      </c>
      <c r="D683" s="619"/>
      <c r="E683" s="3" t="s">
        <v>112</v>
      </c>
      <c r="F683" s="32" t="s">
        <v>384</v>
      </c>
      <c r="G683" s="5"/>
    </row>
    <row r="684" spans="1:7" ht="16.5">
      <c r="A684" s="620" t="s">
        <v>45</v>
      </c>
      <c r="B684" s="621"/>
      <c r="C684" s="622" t="s">
        <v>385</v>
      </c>
      <c r="D684" s="622"/>
      <c r="E684" s="6" t="s">
        <v>113</v>
      </c>
      <c r="F684" s="68">
        <v>40864</v>
      </c>
      <c r="G684" s="5"/>
    </row>
    <row r="685" spans="1:7" ht="16.5">
      <c r="A685" s="620" t="s">
        <v>114</v>
      </c>
      <c r="B685" s="621"/>
      <c r="C685" s="622" t="s">
        <v>386</v>
      </c>
      <c r="D685" s="622"/>
      <c r="E685" s="8" t="s">
        <v>48</v>
      </c>
      <c r="F685" s="9" t="s">
        <v>387</v>
      </c>
      <c r="G685" s="5"/>
    </row>
    <row r="686" spans="1:7" ht="16.5">
      <c r="A686" s="623" t="s">
        <v>116</v>
      </c>
      <c r="B686" s="624"/>
      <c r="C686" s="625" t="s">
        <v>388</v>
      </c>
      <c r="D686" s="626"/>
      <c r="E686" s="627" t="s">
        <v>389</v>
      </c>
      <c r="F686" s="628"/>
      <c r="G686" s="5"/>
    </row>
    <row r="687" spans="1:7" ht="15.75">
      <c r="A687" s="629" t="s">
        <v>118</v>
      </c>
      <c r="B687" s="630"/>
      <c r="C687" s="630"/>
      <c r="D687" s="630"/>
      <c r="E687" s="630"/>
      <c r="F687" s="631"/>
      <c r="G687" s="5"/>
    </row>
    <row r="688" spans="1:7" ht="17.25" customHeight="1">
      <c r="A688" s="632" t="s">
        <v>119</v>
      </c>
      <c r="B688" s="633"/>
      <c r="C688" s="633"/>
      <c r="D688" s="633"/>
      <c r="E688" s="633"/>
      <c r="F688" s="634"/>
      <c r="G688" s="5"/>
    </row>
    <row r="689" spans="1:7" ht="14.25" customHeight="1">
      <c r="A689" s="37" t="s">
        <v>53</v>
      </c>
      <c r="B689" s="38"/>
      <c r="C689" s="11" t="s">
        <v>120</v>
      </c>
      <c r="D689" s="12" t="s">
        <v>121</v>
      </c>
      <c r="E689" s="635" t="s">
        <v>367</v>
      </c>
      <c r="F689" s="636"/>
      <c r="G689" s="5"/>
    </row>
    <row r="690" spans="1:7" ht="13.5">
      <c r="A690" s="37" t="s">
        <v>123</v>
      </c>
      <c r="B690" s="38"/>
      <c r="C690" s="15"/>
      <c r="D690" s="12" t="s">
        <v>58</v>
      </c>
      <c r="E690" s="637" t="s">
        <v>59</v>
      </c>
      <c r="F690" s="638"/>
      <c r="G690" s="5"/>
    </row>
    <row r="691" spans="1:7" ht="25.5">
      <c r="A691" s="151" t="s">
        <v>60</v>
      </c>
      <c r="B691" s="16" t="s">
        <v>124</v>
      </c>
      <c r="C691" s="151" t="s">
        <v>125</v>
      </c>
      <c r="D691" s="151" t="s">
        <v>126</v>
      </c>
      <c r="E691" s="16" t="s">
        <v>127</v>
      </c>
      <c r="F691" s="16" t="s">
        <v>128</v>
      </c>
      <c r="G691" s="5"/>
    </row>
    <row r="692" spans="1:7">
      <c r="A692" s="152"/>
      <c r="B692" s="10"/>
      <c r="C692" s="153"/>
      <c r="D692" s="154"/>
      <c r="E692" s="155"/>
      <c r="F692" s="56"/>
      <c r="G692" s="5"/>
    </row>
    <row r="693" spans="1:7" ht="15.75">
      <c r="A693" s="156"/>
      <c r="B693" s="38"/>
      <c r="C693" s="157" t="s">
        <v>390</v>
      </c>
      <c r="D693" s="158"/>
      <c r="E693" s="9"/>
      <c r="F693" s="159"/>
      <c r="G693" s="5"/>
    </row>
    <row r="694" spans="1:7">
      <c r="A694" s="156"/>
      <c r="B694" s="38"/>
      <c r="C694" s="160"/>
      <c r="D694" s="156"/>
      <c r="E694" s="161"/>
      <c r="F694" s="22">
        <f t="shared" ref="F694:F706" si="12">+E694*D694</f>
        <v>0</v>
      </c>
      <c r="G694" s="5"/>
    </row>
    <row r="695" spans="1:7" ht="15.75">
      <c r="A695" s="162">
        <v>1</v>
      </c>
      <c r="B695" s="2" t="s">
        <v>96</v>
      </c>
      <c r="C695" s="163" t="s">
        <v>391</v>
      </c>
      <c r="D695" s="162">
        <v>1</v>
      </c>
      <c r="E695" s="164">
        <v>3349</v>
      </c>
      <c r="F695" s="165">
        <f t="shared" si="12"/>
        <v>3349</v>
      </c>
      <c r="G695" s="5"/>
    </row>
    <row r="696" spans="1:7">
      <c r="A696" s="162"/>
      <c r="C696" s="163" t="s">
        <v>392</v>
      </c>
      <c r="D696" s="162"/>
      <c r="E696" s="166"/>
      <c r="F696" s="22">
        <f t="shared" si="12"/>
        <v>0</v>
      </c>
      <c r="G696" s="5"/>
    </row>
    <row r="697" spans="1:7">
      <c r="A697" s="156">
        <v>2</v>
      </c>
      <c r="B697" s="38" t="s">
        <v>96</v>
      </c>
      <c r="C697" s="158" t="s">
        <v>393</v>
      </c>
      <c r="D697" s="156">
        <v>2</v>
      </c>
      <c r="E697" s="166">
        <v>1982</v>
      </c>
      <c r="F697" s="22">
        <f t="shared" si="12"/>
        <v>3964</v>
      </c>
      <c r="G697" s="5"/>
    </row>
    <row r="698" spans="1:7">
      <c r="A698" s="156"/>
      <c r="B698" s="38"/>
      <c r="C698" s="158" t="s">
        <v>394</v>
      </c>
      <c r="D698" s="156"/>
      <c r="E698" s="166"/>
      <c r="F698" s="22">
        <f t="shared" si="12"/>
        <v>0</v>
      </c>
      <c r="G698" s="5"/>
    </row>
    <row r="699" spans="1:7">
      <c r="A699" s="156">
        <v>3</v>
      </c>
      <c r="B699" s="38" t="s">
        <v>96</v>
      </c>
      <c r="C699" s="158" t="s">
        <v>395</v>
      </c>
      <c r="D699" s="156">
        <v>1</v>
      </c>
      <c r="E699" s="161">
        <v>3493</v>
      </c>
      <c r="F699" s="22">
        <f t="shared" si="12"/>
        <v>3493</v>
      </c>
      <c r="G699" s="5"/>
    </row>
    <row r="700" spans="1:7">
      <c r="A700" s="156"/>
      <c r="B700" s="38"/>
      <c r="C700" s="158" t="s">
        <v>396</v>
      </c>
      <c r="D700" s="156"/>
      <c r="E700" s="167"/>
      <c r="F700" s="22">
        <f t="shared" si="12"/>
        <v>0</v>
      </c>
      <c r="G700" s="5"/>
    </row>
    <row r="701" spans="1:7">
      <c r="A701" s="156">
        <v>4</v>
      </c>
      <c r="B701" s="38" t="s">
        <v>96</v>
      </c>
      <c r="C701" s="160" t="s">
        <v>397</v>
      </c>
      <c r="D701" s="156"/>
      <c r="E701" s="166"/>
      <c r="F701" s="168"/>
      <c r="G701" s="5"/>
    </row>
    <row r="702" spans="1:7">
      <c r="A702" s="156"/>
      <c r="B702" s="38"/>
      <c r="C702" s="158" t="s">
        <v>398</v>
      </c>
      <c r="D702" s="156">
        <v>2</v>
      </c>
      <c r="E702" s="166">
        <v>2845</v>
      </c>
      <c r="F702" s="22">
        <f t="shared" si="12"/>
        <v>5690</v>
      </c>
      <c r="G702" s="5"/>
    </row>
    <row r="703" spans="1:7">
      <c r="A703" s="156">
        <v>5</v>
      </c>
      <c r="B703" s="38" t="s">
        <v>96</v>
      </c>
      <c r="C703" s="158" t="s">
        <v>399</v>
      </c>
      <c r="D703" s="156"/>
      <c r="E703" s="166"/>
      <c r="F703" s="22">
        <f t="shared" si="12"/>
        <v>0</v>
      </c>
      <c r="G703" s="5"/>
    </row>
    <row r="704" spans="1:7">
      <c r="A704" s="156"/>
      <c r="B704" s="38"/>
      <c r="C704" s="158" t="s">
        <v>400</v>
      </c>
      <c r="D704" s="156">
        <v>1</v>
      </c>
      <c r="E704" s="166">
        <v>3493</v>
      </c>
      <c r="F704" s="22">
        <f t="shared" si="12"/>
        <v>3493</v>
      </c>
      <c r="G704" s="5"/>
    </row>
    <row r="705" spans="1:10">
      <c r="A705" s="156"/>
      <c r="B705" s="38"/>
      <c r="C705" s="158" t="s">
        <v>401</v>
      </c>
      <c r="D705" s="156"/>
      <c r="E705" s="166"/>
      <c r="F705" s="22">
        <f t="shared" si="12"/>
        <v>0</v>
      </c>
      <c r="G705" s="5"/>
    </row>
    <row r="706" spans="1:10">
      <c r="A706" s="156"/>
      <c r="B706" s="38"/>
      <c r="C706" s="158" t="s">
        <v>402</v>
      </c>
      <c r="D706" s="156"/>
      <c r="E706" s="166"/>
      <c r="F706" s="22">
        <f t="shared" si="12"/>
        <v>0</v>
      </c>
      <c r="G706" s="5"/>
    </row>
    <row r="707" spans="1:10">
      <c r="A707" s="156"/>
      <c r="B707" s="38"/>
      <c r="C707" s="169"/>
      <c r="D707" s="156"/>
      <c r="E707" s="9"/>
      <c r="F707" s="168"/>
      <c r="G707" s="5"/>
    </row>
    <row r="708" spans="1:10">
      <c r="A708" s="156"/>
      <c r="B708" s="38"/>
      <c r="C708" s="158"/>
      <c r="D708" s="156"/>
      <c r="E708" s="166"/>
      <c r="F708" s="22">
        <f>+E708*D708</f>
        <v>0</v>
      </c>
      <c r="G708" s="5"/>
    </row>
    <row r="709" spans="1:10" ht="15.75">
      <c r="A709" s="170"/>
      <c r="B709" s="171"/>
      <c r="C709" s="172"/>
      <c r="D709" s="170"/>
      <c r="E709" s="166"/>
      <c r="F709" s="22">
        <f>+E709*D709</f>
        <v>0</v>
      </c>
      <c r="G709" s="5"/>
    </row>
    <row r="710" spans="1:10">
      <c r="A710" s="156"/>
      <c r="B710" s="38"/>
      <c r="C710" s="169"/>
      <c r="D710" s="156"/>
      <c r="E710" s="9"/>
      <c r="F710" s="168">
        <f>SUM(F708:F709)</f>
        <v>0</v>
      </c>
      <c r="G710" s="5"/>
    </row>
    <row r="711" spans="1:10">
      <c r="A711" s="156"/>
      <c r="B711" s="38"/>
      <c r="C711" s="158"/>
      <c r="D711" s="156"/>
      <c r="E711" s="167"/>
      <c r="F711" s="22"/>
      <c r="G711" s="5"/>
    </row>
    <row r="712" spans="1:10">
      <c r="A712" s="173"/>
      <c r="B712" s="14"/>
      <c r="C712" s="174"/>
      <c r="D712" s="173"/>
      <c r="E712" s="175" t="s">
        <v>381</v>
      </c>
      <c r="F712" s="176">
        <f>SUM(F692:F711)</f>
        <v>19989</v>
      </c>
      <c r="G712" s="5"/>
    </row>
    <row r="713" spans="1:10">
      <c r="A713" s="177" t="s">
        <v>152</v>
      </c>
      <c r="B713" s="29"/>
      <c r="C713" s="178" t="s">
        <v>403</v>
      </c>
      <c r="D713" s="64"/>
      <c r="E713" s="179"/>
      <c r="F713" s="180"/>
      <c r="G713" s="5"/>
    </row>
    <row r="714" spans="1:10" ht="16.5">
      <c r="A714" s="33"/>
      <c r="B714" s="639" t="s">
        <v>137</v>
      </c>
      <c r="C714" s="639"/>
      <c r="D714" s="639"/>
      <c r="E714" s="639"/>
      <c r="F714" s="640"/>
      <c r="G714" s="5"/>
    </row>
    <row r="715" spans="1:10" ht="16.5">
      <c r="A715" s="33" t="s">
        <v>138</v>
      </c>
      <c r="B715" s="34"/>
      <c r="C715" s="35"/>
      <c r="D715" s="35"/>
      <c r="E715" s="35"/>
      <c r="F715" s="36"/>
      <c r="G715" s="5"/>
    </row>
    <row r="716" spans="1:10" ht="4.5" customHeight="1">
      <c r="A716" s="37"/>
      <c r="B716" s="38"/>
      <c r="C716" s="12"/>
      <c r="D716" s="12"/>
      <c r="E716" s="12"/>
      <c r="F716" s="9"/>
      <c r="G716" s="5"/>
    </row>
    <row r="717" spans="1:10" ht="16.5">
      <c r="A717" s="37"/>
      <c r="B717" s="38"/>
      <c r="C717" s="39" t="s">
        <v>79</v>
      </c>
      <c r="D717" s="12"/>
      <c r="E717" s="12"/>
      <c r="F717" s="9"/>
      <c r="G717" s="5"/>
      <c r="J717" t="s">
        <v>139</v>
      </c>
    </row>
    <row r="718" spans="1:10" ht="16.5">
      <c r="A718" s="641" t="s">
        <v>140</v>
      </c>
      <c r="B718" s="642"/>
      <c r="C718" s="12"/>
      <c r="D718" s="12"/>
      <c r="E718" s="12"/>
      <c r="F718" s="9"/>
      <c r="G718" s="5"/>
    </row>
    <row r="719" spans="1:10" ht="13.5">
      <c r="A719" s="37"/>
      <c r="B719" s="38"/>
      <c r="C719" s="12"/>
      <c r="D719" s="603" t="s">
        <v>141</v>
      </c>
      <c r="E719" s="603"/>
      <c r="F719" s="604"/>
      <c r="G719" s="5"/>
    </row>
    <row r="720" spans="1:10">
      <c r="A720" s="37"/>
      <c r="B720" s="38" t="s">
        <v>142</v>
      </c>
      <c r="C720" s="12"/>
      <c r="D720" s="605" t="s">
        <v>404</v>
      </c>
      <c r="E720" s="605"/>
      <c r="F720" s="606"/>
      <c r="G720" s="5"/>
    </row>
    <row r="721" spans="1:7">
      <c r="A721" s="37"/>
      <c r="B721" s="38" t="s">
        <v>144</v>
      </c>
      <c r="C721" s="12"/>
      <c r="D721" s="607" t="s">
        <v>83</v>
      </c>
      <c r="E721" s="607"/>
      <c r="F721" s="608"/>
      <c r="G721" s="5"/>
    </row>
    <row r="722" spans="1:7">
      <c r="A722" s="37"/>
      <c r="B722" s="38"/>
      <c r="C722" s="12"/>
      <c r="D722" s="12"/>
      <c r="E722" s="12"/>
      <c r="F722" s="9"/>
      <c r="G722" s="5"/>
    </row>
    <row r="723" spans="1:7">
      <c r="A723" s="37"/>
      <c r="B723" s="38" t="s">
        <v>142</v>
      </c>
      <c r="C723" s="12"/>
      <c r="D723" s="12"/>
      <c r="E723" s="12"/>
      <c r="F723" s="9"/>
      <c r="G723" s="5"/>
    </row>
    <row r="724" spans="1:7">
      <c r="A724" s="37"/>
      <c r="B724" s="38" t="s">
        <v>145</v>
      </c>
      <c r="C724" s="12"/>
      <c r="D724" s="12"/>
      <c r="E724" s="12"/>
      <c r="F724" s="9"/>
      <c r="G724" s="5"/>
    </row>
    <row r="725" spans="1:7" ht="16.5">
      <c r="A725" s="66" t="s">
        <v>154</v>
      </c>
      <c r="B725" s="67"/>
      <c r="C725" s="42" t="s">
        <v>146</v>
      </c>
      <c r="D725" s="43" t="s">
        <v>85</v>
      </c>
      <c r="E725" s="44"/>
      <c r="F725" s="45"/>
      <c r="G725" s="5"/>
    </row>
    <row r="726" spans="1:7" ht="16.5">
      <c r="A726" s="33"/>
      <c r="B726" s="38"/>
      <c r="C726" s="12"/>
      <c r="D726" s="46" t="s">
        <v>86</v>
      </c>
      <c r="E726" s="12"/>
      <c r="F726" s="47"/>
      <c r="G726" s="5"/>
    </row>
    <row r="727" spans="1:7" ht="16.5">
      <c r="A727" s="33"/>
      <c r="B727" s="38"/>
      <c r="C727" s="12"/>
      <c r="D727" s="46" t="s">
        <v>147</v>
      </c>
      <c r="E727" s="48"/>
      <c r="F727" s="47"/>
      <c r="G727" s="5"/>
    </row>
    <row r="728" spans="1:7" ht="16.5">
      <c r="A728" s="609" t="s">
        <v>87</v>
      </c>
      <c r="B728" s="292"/>
      <c r="C728" s="610"/>
      <c r="E728" s="12"/>
      <c r="F728" s="49"/>
      <c r="G728" s="5"/>
    </row>
    <row r="729" spans="1:7" ht="16.5">
      <c r="A729" s="611" t="s">
        <v>148</v>
      </c>
      <c r="B729" s="612"/>
      <c r="C729" s="613"/>
      <c r="D729" s="51"/>
      <c r="E729" s="52"/>
      <c r="F729" s="53"/>
      <c r="G729" s="5"/>
    </row>
    <row r="730" spans="1:7" ht="20.25">
      <c r="A730" s="614" t="s">
        <v>42</v>
      </c>
      <c r="B730" s="615"/>
      <c r="C730" s="615"/>
      <c r="D730" s="615"/>
      <c r="E730" s="615"/>
      <c r="F730" s="616"/>
      <c r="G730" s="5"/>
    </row>
    <row r="731" spans="1:7" ht="16.5">
      <c r="A731" s="617" t="s">
        <v>43</v>
      </c>
      <c r="B731" s="618"/>
      <c r="C731" s="619" t="s">
        <v>405</v>
      </c>
      <c r="D731" s="619"/>
      <c r="E731" s="3" t="s">
        <v>112</v>
      </c>
      <c r="F731" s="32" t="s">
        <v>278</v>
      </c>
      <c r="G731" s="5"/>
    </row>
    <row r="732" spans="1:7" ht="16.5">
      <c r="A732" s="620" t="s">
        <v>45</v>
      </c>
      <c r="B732" s="621"/>
      <c r="C732" s="622" t="s">
        <v>406</v>
      </c>
      <c r="D732" s="622"/>
      <c r="E732" s="6" t="s">
        <v>113</v>
      </c>
      <c r="F732" s="144">
        <v>40512</v>
      </c>
      <c r="G732" s="5"/>
    </row>
    <row r="733" spans="1:7" ht="16.5">
      <c r="A733" s="620" t="s">
        <v>114</v>
      </c>
      <c r="B733" s="621"/>
      <c r="C733" s="622" t="s">
        <v>407</v>
      </c>
      <c r="D733" s="622"/>
      <c r="E733" s="8" t="s">
        <v>48</v>
      </c>
      <c r="F733" s="9" t="s">
        <v>408</v>
      </c>
      <c r="G733" s="5"/>
    </row>
    <row r="734" spans="1:7" ht="16.5">
      <c r="A734" s="623" t="s">
        <v>116</v>
      </c>
      <c r="B734" s="624"/>
      <c r="C734" s="625" t="s">
        <v>409</v>
      </c>
      <c r="D734" s="626"/>
      <c r="E734" s="627" t="s">
        <v>117</v>
      </c>
      <c r="F734" s="628"/>
      <c r="G734" s="5"/>
    </row>
    <row r="735" spans="1:7" ht="15.75">
      <c r="A735" s="629" t="s">
        <v>118</v>
      </c>
      <c r="B735" s="630"/>
      <c r="C735" s="630"/>
      <c r="D735" s="630"/>
      <c r="E735" s="630"/>
      <c r="F735" s="631"/>
      <c r="G735" s="5"/>
    </row>
    <row r="736" spans="1:7" ht="16.5">
      <c r="A736" s="632" t="s">
        <v>119</v>
      </c>
      <c r="B736" s="633"/>
      <c r="C736" s="633"/>
      <c r="D736" s="633"/>
      <c r="E736" s="633"/>
      <c r="F736" s="634"/>
      <c r="G736" s="5"/>
    </row>
    <row r="737" spans="1:7" ht="13.5">
      <c r="A737" s="37" t="s">
        <v>53</v>
      </c>
      <c r="B737" s="38"/>
      <c r="C737" s="11" t="s">
        <v>120</v>
      </c>
      <c r="D737" s="12" t="s">
        <v>121</v>
      </c>
      <c r="E737" s="635" t="s">
        <v>410</v>
      </c>
      <c r="F737" s="636"/>
      <c r="G737" s="5"/>
    </row>
    <row r="738" spans="1:7" ht="13.5">
      <c r="A738" s="37" t="s">
        <v>123</v>
      </c>
      <c r="B738" s="38"/>
      <c r="C738" s="15"/>
      <c r="D738" s="12" t="s">
        <v>58</v>
      </c>
      <c r="E738" s="637" t="s">
        <v>59</v>
      </c>
      <c r="F738" s="638"/>
      <c r="G738" s="5"/>
    </row>
    <row r="739" spans="1:7" ht="25.5">
      <c r="A739" s="16" t="s">
        <v>60</v>
      </c>
      <c r="B739" s="16" t="s">
        <v>124</v>
      </c>
      <c r="C739" s="16" t="s">
        <v>125</v>
      </c>
      <c r="D739" s="16" t="s">
        <v>126</v>
      </c>
      <c r="E739" s="16" t="s">
        <v>127</v>
      </c>
      <c r="F739" s="16" t="s">
        <v>128</v>
      </c>
      <c r="G739" s="5"/>
    </row>
    <row r="740" spans="1:7">
      <c r="A740" s="54"/>
      <c r="B740" s="54"/>
      <c r="C740" s="145"/>
      <c r="D740" s="56"/>
      <c r="E740" s="57"/>
      <c r="F740" s="56"/>
      <c r="G740" s="5"/>
    </row>
    <row r="741" spans="1:7">
      <c r="A741" s="18"/>
      <c r="B741" s="18"/>
      <c r="C741" s="69" t="s">
        <v>284</v>
      </c>
      <c r="D741" s="21"/>
      <c r="E741" s="22"/>
      <c r="F741" s="22"/>
      <c r="G741" s="5"/>
    </row>
    <row r="742" spans="1:7">
      <c r="A742" s="18"/>
      <c r="B742" s="18"/>
      <c r="C742" s="69"/>
      <c r="D742" s="23"/>
      <c r="E742" s="22"/>
      <c r="F742" s="22"/>
      <c r="G742" s="5"/>
    </row>
    <row r="743" spans="1:7">
      <c r="A743" s="18"/>
      <c r="B743" s="18"/>
      <c r="C743" s="69" t="s">
        <v>285</v>
      </c>
      <c r="D743" s="18"/>
      <c r="E743" s="60"/>
      <c r="F743" s="22">
        <f>+E743*D743</f>
        <v>0</v>
      </c>
      <c r="G743" s="5"/>
    </row>
    <row r="744" spans="1:7">
      <c r="A744" s="18">
        <v>3</v>
      </c>
      <c r="B744" s="18" t="s">
        <v>411</v>
      </c>
      <c r="C744" s="21" t="s">
        <v>412</v>
      </c>
      <c r="D744" s="59">
        <v>10000</v>
      </c>
      <c r="E744" s="60">
        <v>2.5</v>
      </c>
      <c r="F744" s="22">
        <f>+E744*D744</f>
        <v>25000</v>
      </c>
      <c r="G744" s="5"/>
    </row>
    <row r="745" spans="1:7">
      <c r="A745" s="18"/>
      <c r="B745" s="18"/>
      <c r="C745" s="69" t="s">
        <v>413</v>
      </c>
      <c r="D745" s="18"/>
      <c r="E745" s="60"/>
      <c r="F745" s="22">
        <f t="shared" ref="F745:F752" si="13">+E745*D745</f>
        <v>0</v>
      </c>
      <c r="G745" s="5"/>
    </row>
    <row r="746" spans="1:7">
      <c r="A746" s="18">
        <v>30</v>
      </c>
      <c r="B746" s="18" t="s">
        <v>411</v>
      </c>
      <c r="C746" s="21" t="s">
        <v>414</v>
      </c>
      <c r="D746" s="59">
        <v>1000</v>
      </c>
      <c r="E746" s="60">
        <v>1</v>
      </c>
      <c r="F746" s="22">
        <f t="shared" si="13"/>
        <v>1000</v>
      </c>
      <c r="G746" s="5"/>
    </row>
    <row r="747" spans="1:7">
      <c r="A747" s="18"/>
      <c r="B747" s="18"/>
      <c r="C747" s="69" t="s">
        <v>415</v>
      </c>
      <c r="D747" s="18"/>
      <c r="E747" s="60"/>
      <c r="F747" s="22">
        <f t="shared" si="13"/>
        <v>0</v>
      </c>
      <c r="G747" s="5"/>
    </row>
    <row r="748" spans="1:7">
      <c r="A748" s="18">
        <v>17</v>
      </c>
      <c r="B748" s="18" t="s">
        <v>286</v>
      </c>
      <c r="C748" s="21" t="s">
        <v>416</v>
      </c>
      <c r="D748" s="59">
        <v>2000</v>
      </c>
      <c r="E748" s="60">
        <v>1.1000000000000001</v>
      </c>
      <c r="F748" s="22">
        <f t="shared" si="13"/>
        <v>2200</v>
      </c>
      <c r="G748" s="5"/>
    </row>
    <row r="749" spans="1:7">
      <c r="A749" s="18"/>
      <c r="B749" s="18"/>
      <c r="C749" s="75" t="s">
        <v>417</v>
      </c>
      <c r="D749" s="18"/>
      <c r="E749" s="60"/>
      <c r="F749" s="22">
        <f t="shared" si="13"/>
        <v>0</v>
      </c>
      <c r="G749" s="5"/>
    </row>
    <row r="750" spans="1:7">
      <c r="A750" s="18">
        <v>31</v>
      </c>
      <c r="B750" s="18" t="s">
        <v>286</v>
      </c>
      <c r="C750" s="21" t="s">
        <v>418</v>
      </c>
      <c r="D750" s="59">
        <v>2000</v>
      </c>
      <c r="E750" s="60">
        <v>7.2</v>
      </c>
      <c r="F750" s="22">
        <f t="shared" si="13"/>
        <v>14400</v>
      </c>
      <c r="G750" s="5"/>
    </row>
    <row r="751" spans="1:7">
      <c r="A751" s="18"/>
      <c r="B751" s="18"/>
      <c r="C751" s="69" t="s">
        <v>419</v>
      </c>
      <c r="D751" s="18"/>
      <c r="E751" s="60"/>
      <c r="F751" s="22">
        <f t="shared" si="13"/>
        <v>0</v>
      </c>
      <c r="G751" s="5"/>
    </row>
    <row r="752" spans="1:7">
      <c r="A752" s="18">
        <v>40</v>
      </c>
      <c r="B752" s="18" t="s">
        <v>96</v>
      </c>
      <c r="C752" s="21" t="s">
        <v>420</v>
      </c>
      <c r="D752" s="18">
        <v>10</v>
      </c>
      <c r="E752" s="60">
        <v>280</v>
      </c>
      <c r="F752" s="22">
        <f t="shared" si="13"/>
        <v>2800</v>
      </c>
      <c r="G752" s="5"/>
    </row>
    <row r="753" spans="1:7">
      <c r="A753" s="18"/>
      <c r="B753" s="18"/>
      <c r="C753" s="69" t="s">
        <v>289</v>
      </c>
      <c r="D753" s="18"/>
      <c r="E753" s="22"/>
      <c r="F753" s="22"/>
      <c r="G753" s="5"/>
    </row>
    <row r="754" spans="1:7">
      <c r="A754" s="18">
        <v>33</v>
      </c>
      <c r="B754" s="18" t="s">
        <v>286</v>
      </c>
      <c r="C754" s="21" t="s">
        <v>421</v>
      </c>
      <c r="D754" s="18">
        <v>500</v>
      </c>
      <c r="E754" s="22">
        <v>7.3</v>
      </c>
      <c r="F754" s="22">
        <f>+E754*D754</f>
        <v>3650</v>
      </c>
      <c r="G754" s="5"/>
    </row>
    <row r="755" spans="1:7">
      <c r="A755" s="18"/>
      <c r="B755" s="18"/>
      <c r="C755" s="69" t="s">
        <v>422</v>
      </c>
      <c r="D755" s="18"/>
      <c r="E755" s="22"/>
      <c r="F755" s="22"/>
      <c r="G755" s="5"/>
    </row>
    <row r="756" spans="1:7">
      <c r="A756" s="18">
        <v>16</v>
      </c>
      <c r="B756" s="18" t="s">
        <v>293</v>
      </c>
      <c r="C756" s="21" t="s">
        <v>423</v>
      </c>
      <c r="D756" s="18">
        <v>10</v>
      </c>
      <c r="E756" s="22">
        <v>232</v>
      </c>
      <c r="F756" s="22">
        <f>+E756*D756</f>
        <v>2320</v>
      </c>
      <c r="G756" s="5"/>
    </row>
    <row r="757" spans="1:7">
      <c r="A757" s="18"/>
      <c r="B757" s="18"/>
      <c r="C757" s="21" t="s">
        <v>424</v>
      </c>
      <c r="D757" s="18"/>
      <c r="E757" s="22"/>
      <c r="F757" s="22"/>
      <c r="G757" s="5"/>
    </row>
    <row r="758" spans="1:7">
      <c r="A758" s="18"/>
      <c r="B758" s="18"/>
      <c r="C758" s="21" t="s">
        <v>425</v>
      </c>
      <c r="D758" s="18"/>
      <c r="E758" s="22"/>
      <c r="F758" s="22"/>
      <c r="G758" s="5"/>
    </row>
    <row r="759" spans="1:7">
      <c r="A759" s="18"/>
      <c r="B759" s="18"/>
      <c r="C759" s="21"/>
      <c r="D759" s="18"/>
      <c r="E759" s="22"/>
      <c r="F759" s="22"/>
      <c r="G759" s="5"/>
    </row>
    <row r="760" spans="1:7">
      <c r="A760" s="18"/>
      <c r="B760" s="18"/>
      <c r="C760" s="21"/>
      <c r="D760" s="18"/>
      <c r="E760" s="22"/>
      <c r="F760" s="22"/>
      <c r="G760" s="5"/>
    </row>
    <row r="761" spans="1:7">
      <c r="A761" s="61"/>
      <c r="B761" s="61"/>
      <c r="C761" s="62"/>
      <c r="D761" s="62"/>
      <c r="E761" s="63" t="s">
        <v>135</v>
      </c>
      <c r="F761" s="27">
        <f>SUM(F744:F760)</f>
        <v>51370</v>
      </c>
      <c r="G761" s="5"/>
    </row>
    <row r="762" spans="1:7">
      <c r="A762" s="28" t="s">
        <v>152</v>
      </c>
      <c r="B762" s="29"/>
      <c r="C762" s="30" t="s">
        <v>426</v>
      </c>
      <c r="D762" s="31"/>
      <c r="E762" s="31"/>
      <c r="F762" s="32"/>
    </row>
    <row r="763" spans="1:7" ht="16.5">
      <c r="A763" s="33"/>
      <c r="B763" s="639" t="s">
        <v>137</v>
      </c>
      <c r="C763" s="639"/>
      <c r="D763" s="639"/>
      <c r="E763" s="639"/>
      <c r="F763" s="640"/>
    </row>
    <row r="764" spans="1:7" ht="16.5">
      <c r="A764" s="33" t="s">
        <v>138</v>
      </c>
      <c r="B764" s="34"/>
      <c r="C764" s="35"/>
      <c r="D764" s="35"/>
      <c r="E764" s="35"/>
      <c r="F764" s="36"/>
    </row>
    <row r="765" spans="1:7" ht="5.25" customHeight="1">
      <c r="A765" s="37"/>
      <c r="B765" s="38"/>
      <c r="C765" s="12"/>
      <c r="D765" s="12"/>
      <c r="E765" s="12"/>
      <c r="F765" s="9"/>
    </row>
    <row r="766" spans="1:7" ht="16.5">
      <c r="A766" s="37"/>
      <c r="B766" s="38"/>
      <c r="C766" s="39" t="s">
        <v>79</v>
      </c>
      <c r="D766" s="12"/>
      <c r="E766" s="12"/>
      <c r="F766" s="9"/>
    </row>
    <row r="767" spans="1:7" ht="16.5">
      <c r="A767" s="641" t="s">
        <v>140</v>
      </c>
      <c r="B767" s="642"/>
      <c r="C767" s="12"/>
      <c r="D767" s="12"/>
      <c r="E767" s="12"/>
      <c r="F767" s="9"/>
    </row>
    <row r="768" spans="1:7" ht="13.5">
      <c r="A768" s="37"/>
      <c r="B768" s="38"/>
      <c r="C768" s="12"/>
      <c r="D768" s="603" t="s">
        <v>427</v>
      </c>
      <c r="E768" s="603"/>
      <c r="F768" s="604"/>
    </row>
    <row r="769" spans="1:7">
      <c r="A769" s="37"/>
      <c r="B769" s="38" t="s">
        <v>142</v>
      </c>
      <c r="C769" s="12"/>
      <c r="D769" s="605" t="s">
        <v>143</v>
      </c>
      <c r="E769" s="605"/>
      <c r="F769" s="606"/>
    </row>
    <row r="770" spans="1:7">
      <c r="A770" s="37"/>
      <c r="B770" s="38" t="s">
        <v>144</v>
      </c>
      <c r="C770" s="12"/>
      <c r="D770" s="607" t="s">
        <v>83</v>
      </c>
      <c r="E770" s="607"/>
      <c r="F770" s="608"/>
    </row>
    <row r="771" spans="1:7">
      <c r="A771" s="37"/>
      <c r="B771" s="38"/>
      <c r="C771" s="12"/>
      <c r="D771" s="12"/>
      <c r="E771" s="12"/>
      <c r="F771" s="9"/>
    </row>
    <row r="772" spans="1:7">
      <c r="A772" s="37"/>
      <c r="B772" s="38" t="s">
        <v>142</v>
      </c>
      <c r="C772" s="12"/>
      <c r="D772" s="12"/>
      <c r="E772" s="12"/>
      <c r="F772" s="9"/>
    </row>
    <row r="773" spans="1:7">
      <c r="A773" s="13"/>
      <c r="B773" s="14" t="s">
        <v>145</v>
      </c>
      <c r="C773" s="64"/>
      <c r="D773" s="64"/>
      <c r="E773" s="64"/>
      <c r="F773" s="65"/>
    </row>
    <row r="774" spans="1:7" ht="16.5">
      <c r="A774" s="66" t="s">
        <v>154</v>
      </c>
      <c r="B774" s="67"/>
      <c r="C774" s="42" t="s">
        <v>146</v>
      </c>
      <c r="D774" s="43" t="s">
        <v>85</v>
      </c>
      <c r="E774" s="44"/>
      <c r="F774" s="45"/>
      <c r="G774" s="5"/>
    </row>
    <row r="775" spans="1:7" ht="16.5">
      <c r="A775" s="33"/>
      <c r="B775" s="38"/>
      <c r="C775" s="12"/>
      <c r="D775" s="46" t="s">
        <v>86</v>
      </c>
      <c r="E775" s="12"/>
      <c r="F775" s="47"/>
      <c r="G775" s="5"/>
    </row>
    <row r="776" spans="1:7" ht="16.5">
      <c r="A776" s="33"/>
      <c r="B776" s="38"/>
      <c r="C776" s="12"/>
      <c r="D776" s="46" t="s">
        <v>147</v>
      </c>
      <c r="E776" s="48"/>
      <c r="F776" s="47"/>
      <c r="G776" s="5"/>
    </row>
    <row r="777" spans="1:7" ht="16.5">
      <c r="A777" s="609" t="s">
        <v>87</v>
      </c>
      <c r="B777" s="292"/>
      <c r="C777" s="610"/>
      <c r="E777" s="12"/>
      <c r="F777" s="49"/>
      <c r="G777" s="5"/>
    </row>
    <row r="778" spans="1:7" ht="16.5">
      <c r="A778" s="611" t="s">
        <v>148</v>
      </c>
      <c r="B778" s="612"/>
      <c r="C778" s="613"/>
      <c r="D778" s="51"/>
      <c r="E778" s="52"/>
      <c r="F778" s="53"/>
      <c r="G778" s="5"/>
    </row>
    <row r="779" spans="1:7" ht="20.25">
      <c r="A779" s="614" t="s">
        <v>42</v>
      </c>
      <c r="B779" s="615"/>
      <c r="C779" s="615"/>
      <c r="D779" s="615"/>
      <c r="E779" s="615"/>
      <c r="F779" s="616"/>
    </row>
    <row r="780" spans="1:7" ht="16.5">
      <c r="A780" s="617" t="s">
        <v>43</v>
      </c>
      <c r="B780" s="618"/>
      <c r="C780" s="619" t="s">
        <v>428</v>
      </c>
      <c r="D780" s="619"/>
      <c r="E780" s="3" t="s">
        <v>112</v>
      </c>
      <c r="F780" s="32" t="s">
        <v>429</v>
      </c>
    </row>
    <row r="781" spans="1:7" ht="16.5">
      <c r="A781" s="620" t="s">
        <v>45</v>
      </c>
      <c r="B781" s="621"/>
      <c r="C781" s="622" t="s">
        <v>430</v>
      </c>
      <c r="D781" s="622"/>
      <c r="E781" s="6" t="s">
        <v>113</v>
      </c>
      <c r="F781" s="144">
        <v>40540</v>
      </c>
    </row>
    <row r="782" spans="1:7" ht="16.5">
      <c r="A782" s="620" t="s">
        <v>114</v>
      </c>
      <c r="B782" s="621"/>
      <c r="C782" s="622" t="s">
        <v>431</v>
      </c>
      <c r="D782" s="622"/>
      <c r="E782" s="8" t="s">
        <v>48</v>
      </c>
      <c r="F782" s="9" t="s">
        <v>432</v>
      </c>
    </row>
    <row r="783" spans="1:7" ht="16.5">
      <c r="A783" s="623" t="s">
        <v>116</v>
      </c>
      <c r="B783" s="624"/>
      <c r="C783" s="625" t="s">
        <v>433</v>
      </c>
      <c r="D783" s="626"/>
      <c r="E783" s="627" t="s">
        <v>117</v>
      </c>
      <c r="F783" s="628"/>
    </row>
    <row r="784" spans="1:7" ht="15.75">
      <c r="A784" s="629" t="s">
        <v>118</v>
      </c>
      <c r="B784" s="630"/>
      <c r="C784" s="630"/>
      <c r="D784" s="630"/>
      <c r="E784" s="630"/>
      <c r="F784" s="631"/>
    </row>
    <row r="785" spans="1:6" ht="16.5">
      <c r="A785" s="632" t="s">
        <v>119</v>
      </c>
      <c r="B785" s="633"/>
      <c r="C785" s="633"/>
      <c r="D785" s="633"/>
      <c r="E785" s="633"/>
      <c r="F785" s="634"/>
    </row>
    <row r="786" spans="1:6" ht="13.5">
      <c r="A786" s="37" t="s">
        <v>53</v>
      </c>
      <c r="B786" s="38"/>
      <c r="C786" s="11" t="s">
        <v>120</v>
      </c>
      <c r="D786" s="12" t="s">
        <v>121</v>
      </c>
      <c r="E786" s="635" t="s">
        <v>367</v>
      </c>
      <c r="F786" s="636"/>
    </row>
    <row r="787" spans="1:6" ht="13.5">
      <c r="A787" s="37" t="s">
        <v>123</v>
      </c>
      <c r="B787" s="38"/>
      <c r="C787" s="15"/>
      <c r="D787" s="12" t="s">
        <v>58</v>
      </c>
      <c r="E787" s="637" t="s">
        <v>59</v>
      </c>
      <c r="F787" s="638"/>
    </row>
    <row r="788" spans="1:6" ht="25.5">
      <c r="A788" s="16" t="s">
        <v>60</v>
      </c>
      <c r="B788" s="16" t="s">
        <v>124</v>
      </c>
      <c r="C788" s="16" t="s">
        <v>125</v>
      </c>
      <c r="D788" s="16" t="s">
        <v>126</v>
      </c>
      <c r="E788" s="16" t="s">
        <v>127</v>
      </c>
      <c r="F788" s="16" t="s">
        <v>128</v>
      </c>
    </row>
    <row r="789" spans="1:6">
      <c r="A789" s="54"/>
      <c r="B789" s="54"/>
      <c r="C789" s="145"/>
      <c r="D789" s="56"/>
      <c r="E789" s="57"/>
      <c r="F789" s="56"/>
    </row>
    <row r="790" spans="1:6">
      <c r="A790" s="18"/>
      <c r="B790" s="18"/>
      <c r="C790" s="69" t="s">
        <v>434</v>
      </c>
      <c r="D790" s="21"/>
      <c r="E790" s="22"/>
      <c r="F790" s="22"/>
    </row>
    <row r="791" spans="1:6">
      <c r="A791" s="18"/>
      <c r="B791" s="18"/>
      <c r="C791" s="69"/>
      <c r="D791" s="23"/>
      <c r="E791" s="22"/>
      <c r="F791" s="22"/>
    </row>
    <row r="792" spans="1:6">
      <c r="A792" s="18"/>
      <c r="B792" s="18"/>
      <c r="C792" s="69" t="s">
        <v>435</v>
      </c>
      <c r="D792" s="18"/>
      <c r="E792" s="60"/>
      <c r="F792" s="22">
        <f t="shared" ref="F792:F805" si="14">+E792*D792</f>
        <v>0</v>
      </c>
    </row>
    <row r="793" spans="1:6">
      <c r="A793" s="18">
        <v>1</v>
      </c>
      <c r="B793" s="18" t="s">
        <v>436</v>
      </c>
      <c r="C793" s="21" t="s">
        <v>437</v>
      </c>
      <c r="D793" s="59">
        <v>5</v>
      </c>
      <c r="E793" s="60">
        <v>3800</v>
      </c>
      <c r="F793" s="22">
        <f t="shared" si="14"/>
        <v>19000</v>
      </c>
    </row>
    <row r="794" spans="1:6">
      <c r="A794" s="18">
        <v>2</v>
      </c>
      <c r="B794" s="18" t="s">
        <v>61</v>
      </c>
      <c r="C794" s="58" t="s">
        <v>438</v>
      </c>
      <c r="D794" s="18">
        <v>20</v>
      </c>
      <c r="E794" s="60">
        <v>172.5</v>
      </c>
      <c r="F794" s="22">
        <f t="shared" si="14"/>
        <v>3450</v>
      </c>
    </row>
    <row r="795" spans="1:6">
      <c r="A795" s="18">
        <v>3</v>
      </c>
      <c r="B795" s="18" t="s">
        <v>61</v>
      </c>
      <c r="C795" s="21" t="s">
        <v>439</v>
      </c>
      <c r="D795" s="59">
        <v>25</v>
      </c>
      <c r="E795" s="60">
        <v>119.5</v>
      </c>
      <c r="F795" s="22">
        <f t="shared" si="14"/>
        <v>2987.5</v>
      </c>
    </row>
    <row r="796" spans="1:6">
      <c r="A796" s="18"/>
      <c r="B796" s="18"/>
      <c r="C796" s="58" t="s">
        <v>440</v>
      </c>
      <c r="D796" s="18"/>
      <c r="E796" s="60"/>
      <c r="F796" s="22">
        <f t="shared" si="14"/>
        <v>0</v>
      </c>
    </row>
    <row r="797" spans="1:6">
      <c r="A797" s="18"/>
      <c r="B797" s="18"/>
      <c r="C797" s="21" t="s">
        <v>441</v>
      </c>
      <c r="D797" s="59"/>
      <c r="E797" s="60"/>
      <c r="F797" s="22">
        <f t="shared" si="14"/>
        <v>0</v>
      </c>
    </row>
    <row r="798" spans="1:6">
      <c r="A798" s="18"/>
      <c r="B798" s="18"/>
      <c r="C798" s="21" t="s">
        <v>442</v>
      </c>
      <c r="D798" s="18"/>
      <c r="E798" s="60"/>
      <c r="F798" s="22">
        <f t="shared" si="14"/>
        <v>0</v>
      </c>
    </row>
    <row r="799" spans="1:6">
      <c r="A799" s="18">
        <v>4</v>
      </c>
      <c r="B799" s="18" t="s">
        <v>61</v>
      </c>
      <c r="C799" s="21" t="s">
        <v>443</v>
      </c>
      <c r="D799" s="59">
        <v>175</v>
      </c>
      <c r="E799" s="60">
        <v>2.25</v>
      </c>
      <c r="F799" s="22">
        <f t="shared" si="14"/>
        <v>393.75</v>
      </c>
    </row>
    <row r="800" spans="1:6">
      <c r="A800" s="18">
        <v>5</v>
      </c>
      <c r="B800" s="18" t="s">
        <v>61</v>
      </c>
      <c r="C800" s="58" t="s">
        <v>444</v>
      </c>
      <c r="D800" s="18">
        <v>300</v>
      </c>
      <c r="E800" s="60">
        <v>4.5</v>
      </c>
      <c r="F800" s="22">
        <f t="shared" si="14"/>
        <v>1350</v>
      </c>
    </row>
    <row r="801" spans="1:6">
      <c r="A801" s="18">
        <v>6</v>
      </c>
      <c r="B801" s="18" t="s">
        <v>61</v>
      </c>
      <c r="C801" s="21" t="s">
        <v>445</v>
      </c>
      <c r="D801" s="18">
        <v>25</v>
      </c>
      <c r="E801" s="60">
        <v>15.1</v>
      </c>
      <c r="F801" s="22">
        <f t="shared" si="14"/>
        <v>377.5</v>
      </c>
    </row>
    <row r="802" spans="1:6">
      <c r="A802" s="18">
        <v>7</v>
      </c>
      <c r="B802" s="18" t="s">
        <v>98</v>
      </c>
      <c r="C802" s="58" t="s">
        <v>446</v>
      </c>
      <c r="D802" s="18">
        <v>2</v>
      </c>
      <c r="E802" s="22">
        <v>299.7</v>
      </c>
      <c r="F802" s="22">
        <f t="shared" si="14"/>
        <v>599.4</v>
      </c>
    </row>
    <row r="803" spans="1:6">
      <c r="A803" s="18"/>
      <c r="B803" s="18"/>
      <c r="C803" s="21" t="s">
        <v>447</v>
      </c>
      <c r="D803" s="18"/>
      <c r="E803" s="22"/>
      <c r="F803" s="22">
        <f t="shared" si="14"/>
        <v>0</v>
      </c>
    </row>
    <row r="804" spans="1:6">
      <c r="A804" s="18">
        <v>8</v>
      </c>
      <c r="B804" s="18" t="s">
        <v>61</v>
      </c>
      <c r="C804" s="58" t="s">
        <v>448</v>
      </c>
      <c r="D804" s="18">
        <v>15</v>
      </c>
      <c r="E804" s="22">
        <v>13.3</v>
      </c>
      <c r="F804" s="22">
        <f t="shared" si="14"/>
        <v>199.5</v>
      </c>
    </row>
    <row r="805" spans="1:6">
      <c r="A805" s="18">
        <v>9</v>
      </c>
      <c r="B805" s="18" t="s">
        <v>61</v>
      </c>
      <c r="C805" s="21" t="s">
        <v>449</v>
      </c>
      <c r="D805" s="18">
        <v>15</v>
      </c>
      <c r="E805" s="22">
        <v>15.1</v>
      </c>
      <c r="F805" s="22">
        <f t="shared" si="14"/>
        <v>226.5</v>
      </c>
    </row>
    <row r="806" spans="1:6">
      <c r="A806" s="18"/>
      <c r="B806" s="18"/>
      <c r="C806" s="78" t="s">
        <v>135</v>
      </c>
      <c r="D806" s="18"/>
      <c r="E806" s="22"/>
      <c r="F806" s="168">
        <f>SUM(F793:F805)</f>
        <v>28584.15</v>
      </c>
    </row>
    <row r="807" spans="1:6">
      <c r="A807" s="18"/>
      <c r="B807" s="18"/>
      <c r="C807" s="69" t="s">
        <v>450</v>
      </c>
      <c r="D807" s="18"/>
      <c r="E807" s="22"/>
      <c r="F807" s="22"/>
    </row>
    <row r="808" spans="1:6">
      <c r="A808" s="18">
        <v>1</v>
      </c>
      <c r="B808" s="18" t="s">
        <v>98</v>
      </c>
      <c r="C808" s="21" t="s">
        <v>451</v>
      </c>
      <c r="D808" s="18">
        <v>2</v>
      </c>
      <c r="E808" s="22">
        <v>3800</v>
      </c>
      <c r="F808" s="22">
        <f>+E808*D808</f>
        <v>7600</v>
      </c>
    </row>
    <row r="809" spans="1:6">
      <c r="A809" s="18">
        <v>2</v>
      </c>
      <c r="B809" s="18" t="s">
        <v>452</v>
      </c>
      <c r="C809" s="21" t="s">
        <v>453</v>
      </c>
      <c r="D809" s="18">
        <v>100</v>
      </c>
      <c r="E809" s="22">
        <v>4.5</v>
      </c>
      <c r="F809" s="22">
        <f>+E809*D809</f>
        <v>450</v>
      </c>
    </row>
    <row r="810" spans="1:6">
      <c r="A810" s="61"/>
      <c r="B810" s="61"/>
      <c r="C810" s="26" t="s">
        <v>135</v>
      </c>
      <c r="D810" s="62"/>
      <c r="E810" s="63"/>
      <c r="F810" s="181">
        <f>SUM(F808:F809)</f>
        <v>8050</v>
      </c>
    </row>
    <row r="811" spans="1:6">
      <c r="A811" s="28"/>
      <c r="B811" s="29"/>
      <c r="C811" s="148" t="s">
        <v>362</v>
      </c>
      <c r="D811" s="31"/>
      <c r="E811" s="31"/>
      <c r="F811" s="32"/>
    </row>
    <row r="812" spans="1:6" ht="16.5">
      <c r="A812" s="33"/>
      <c r="B812" s="639" t="s">
        <v>137</v>
      </c>
      <c r="C812" s="639"/>
      <c r="D812" s="639"/>
      <c r="E812" s="639"/>
      <c r="F812" s="640"/>
    </row>
    <row r="813" spans="1:6" ht="16.5">
      <c r="A813" s="33" t="s">
        <v>138</v>
      </c>
      <c r="B813" s="34"/>
      <c r="C813" s="35"/>
      <c r="D813" s="35"/>
      <c r="E813" s="35"/>
      <c r="F813" s="36"/>
    </row>
    <row r="814" spans="1:6">
      <c r="A814" s="37"/>
      <c r="B814" s="38"/>
      <c r="C814" s="12"/>
      <c r="D814" s="12"/>
      <c r="E814" s="12"/>
      <c r="F814" s="9"/>
    </row>
    <row r="815" spans="1:6" ht="16.5">
      <c r="A815" s="37"/>
      <c r="B815" s="38"/>
      <c r="C815" s="39" t="s">
        <v>79</v>
      </c>
      <c r="D815" s="12"/>
      <c r="E815" s="12"/>
      <c r="F815" s="9"/>
    </row>
    <row r="816" spans="1:6" ht="16.5">
      <c r="A816" s="641" t="s">
        <v>140</v>
      </c>
      <c r="B816" s="642"/>
      <c r="C816" s="12"/>
      <c r="D816" s="12"/>
      <c r="E816" s="12"/>
      <c r="F816" s="9"/>
    </row>
    <row r="817" spans="1:6" ht="13.5">
      <c r="A817" s="37"/>
      <c r="B817" s="38"/>
      <c r="C817" s="12"/>
      <c r="D817" s="603"/>
      <c r="E817" s="603"/>
      <c r="F817" s="604"/>
    </row>
    <row r="818" spans="1:6">
      <c r="A818" s="37"/>
      <c r="B818" s="38" t="s">
        <v>142</v>
      </c>
      <c r="C818" s="12"/>
      <c r="D818" s="605" t="s">
        <v>143</v>
      </c>
      <c r="E818" s="605"/>
      <c r="F818" s="606"/>
    </row>
    <row r="819" spans="1:6">
      <c r="A819" s="37"/>
      <c r="B819" s="38" t="s">
        <v>144</v>
      </c>
      <c r="C819" s="12"/>
      <c r="D819" s="607" t="s">
        <v>83</v>
      </c>
      <c r="E819" s="607"/>
      <c r="F819" s="608"/>
    </row>
    <row r="820" spans="1:6">
      <c r="A820" s="37"/>
      <c r="B820" s="38"/>
      <c r="C820" s="12"/>
      <c r="D820" s="12"/>
      <c r="E820" s="12"/>
      <c r="F820" s="9"/>
    </row>
    <row r="821" spans="1:6">
      <c r="A821" s="37"/>
      <c r="B821" s="38" t="s">
        <v>142</v>
      </c>
      <c r="C821" s="12"/>
      <c r="D821" s="12"/>
      <c r="E821" s="12"/>
      <c r="F821" s="9"/>
    </row>
    <row r="822" spans="1:6">
      <c r="A822" s="13"/>
      <c r="B822" s="14" t="s">
        <v>145</v>
      </c>
      <c r="C822" s="64"/>
      <c r="D822" s="64"/>
      <c r="E822" s="64"/>
      <c r="F822" s="65"/>
    </row>
    <row r="823" spans="1:6" ht="16.5">
      <c r="A823" s="66" t="s">
        <v>154</v>
      </c>
      <c r="B823" s="67"/>
      <c r="C823" s="42" t="s">
        <v>146</v>
      </c>
      <c r="D823" s="43" t="s">
        <v>85</v>
      </c>
      <c r="E823" s="44"/>
      <c r="F823" s="45"/>
    </row>
    <row r="824" spans="1:6" ht="16.5">
      <c r="A824" s="33"/>
      <c r="B824" s="38"/>
      <c r="C824" s="12"/>
      <c r="D824" s="46" t="s">
        <v>86</v>
      </c>
      <c r="E824" s="12"/>
      <c r="F824" s="47"/>
    </row>
    <row r="825" spans="1:6" ht="16.5">
      <c r="A825" s="33"/>
      <c r="B825" s="38"/>
      <c r="C825" s="12"/>
      <c r="D825" s="46" t="s">
        <v>147</v>
      </c>
      <c r="E825" s="48"/>
      <c r="F825" s="47"/>
    </row>
    <row r="826" spans="1:6" ht="16.5">
      <c r="A826" s="609"/>
      <c r="B826" s="292"/>
      <c r="C826" s="610"/>
      <c r="E826" s="12"/>
      <c r="F826" s="49"/>
    </row>
    <row r="827" spans="1:6" ht="16.5">
      <c r="A827" s="611" t="s">
        <v>148</v>
      </c>
      <c r="B827" s="612"/>
      <c r="C827" s="613"/>
      <c r="D827" s="51"/>
      <c r="E827" s="52"/>
      <c r="F827" s="53"/>
    </row>
    <row r="828" spans="1:6" ht="20.25">
      <c r="A828" s="614" t="s">
        <v>42</v>
      </c>
      <c r="B828" s="615"/>
      <c r="C828" s="615"/>
      <c r="D828" s="615"/>
      <c r="E828" s="615"/>
      <c r="F828" s="616"/>
    </row>
    <row r="829" spans="1:6" ht="16.5">
      <c r="A829" s="617" t="s">
        <v>43</v>
      </c>
      <c r="B829" s="618"/>
      <c r="C829" s="619" t="s">
        <v>428</v>
      </c>
      <c r="D829" s="619"/>
      <c r="E829" s="3" t="s">
        <v>112</v>
      </c>
      <c r="F829" s="32" t="s">
        <v>454</v>
      </c>
    </row>
    <row r="830" spans="1:6" ht="16.5">
      <c r="A830" s="620" t="s">
        <v>45</v>
      </c>
      <c r="B830" s="621"/>
      <c r="C830" s="622" t="s">
        <v>455</v>
      </c>
      <c r="D830" s="622"/>
      <c r="E830" s="6" t="s">
        <v>113</v>
      </c>
      <c r="F830" s="144">
        <v>40540</v>
      </c>
    </row>
    <row r="831" spans="1:6" ht="16.5">
      <c r="A831" s="620" t="s">
        <v>114</v>
      </c>
      <c r="B831" s="621"/>
      <c r="C831" s="622" t="s">
        <v>431</v>
      </c>
      <c r="D831" s="622"/>
      <c r="E831" s="8" t="s">
        <v>48</v>
      </c>
      <c r="F831" s="9" t="s">
        <v>456</v>
      </c>
    </row>
    <row r="832" spans="1:6" ht="16.5">
      <c r="A832" s="623" t="s">
        <v>116</v>
      </c>
      <c r="B832" s="624"/>
      <c r="C832" s="625" t="s">
        <v>457</v>
      </c>
      <c r="D832" s="626"/>
      <c r="E832" s="627" t="s">
        <v>117</v>
      </c>
      <c r="F832" s="628"/>
    </row>
    <row r="833" spans="1:6" ht="15.75">
      <c r="A833" s="629" t="s">
        <v>118</v>
      </c>
      <c r="B833" s="630"/>
      <c r="C833" s="630"/>
      <c r="D833" s="630"/>
      <c r="E833" s="630"/>
      <c r="F833" s="631"/>
    </row>
    <row r="834" spans="1:6" ht="16.5">
      <c r="A834" s="632" t="s">
        <v>119</v>
      </c>
      <c r="B834" s="633"/>
      <c r="C834" s="633"/>
      <c r="D834" s="633"/>
      <c r="E834" s="633"/>
      <c r="F834" s="634"/>
    </row>
    <row r="835" spans="1:6" ht="13.5">
      <c r="A835" s="37" t="s">
        <v>53</v>
      </c>
      <c r="B835" s="38"/>
      <c r="C835" s="11" t="s">
        <v>120</v>
      </c>
      <c r="D835" s="12" t="s">
        <v>121</v>
      </c>
      <c r="E835" s="635" t="s">
        <v>367</v>
      </c>
      <c r="F835" s="636"/>
    </row>
    <row r="836" spans="1:6" ht="13.5">
      <c r="A836" s="37" t="s">
        <v>123</v>
      </c>
      <c r="B836" s="38"/>
      <c r="C836" s="15"/>
      <c r="D836" s="12" t="s">
        <v>58</v>
      </c>
      <c r="E836" s="637" t="s">
        <v>59</v>
      </c>
      <c r="F836" s="638"/>
    </row>
    <row r="837" spans="1:6" ht="25.5">
      <c r="A837" s="16" t="s">
        <v>60</v>
      </c>
      <c r="B837" s="16" t="s">
        <v>124</v>
      </c>
      <c r="C837" s="16" t="s">
        <v>125</v>
      </c>
      <c r="D837" s="16" t="s">
        <v>126</v>
      </c>
      <c r="E837" s="16" t="s">
        <v>127</v>
      </c>
      <c r="F837" s="16" t="s">
        <v>128</v>
      </c>
    </row>
    <row r="838" spans="1:6">
      <c r="A838" s="54"/>
      <c r="B838" s="54"/>
      <c r="C838" s="145"/>
      <c r="D838" s="56"/>
      <c r="E838" s="57"/>
      <c r="F838" s="56"/>
    </row>
    <row r="839" spans="1:6">
      <c r="A839" s="18"/>
      <c r="B839" s="18"/>
      <c r="C839" s="69" t="s">
        <v>458</v>
      </c>
      <c r="D839" s="21"/>
      <c r="E839" s="22"/>
      <c r="F839" s="22"/>
    </row>
    <row r="840" spans="1:6">
      <c r="A840" s="18"/>
      <c r="B840" s="18"/>
      <c r="C840" s="69"/>
      <c r="D840" s="23"/>
      <c r="E840" s="22"/>
      <c r="F840" s="22"/>
    </row>
    <row r="841" spans="1:6">
      <c r="A841" s="18">
        <v>1</v>
      </c>
      <c r="B841" s="18" t="s">
        <v>96</v>
      </c>
      <c r="C841" s="146" t="s">
        <v>459</v>
      </c>
      <c r="D841" s="18">
        <v>3</v>
      </c>
      <c r="E841" s="60">
        <v>3800</v>
      </c>
      <c r="F841" s="22">
        <f t="shared" ref="F841:F851" si="15">+E841*D841</f>
        <v>11400</v>
      </c>
    </row>
    <row r="842" spans="1:6">
      <c r="A842" s="18"/>
      <c r="B842" s="18"/>
      <c r="C842" s="21" t="s">
        <v>460</v>
      </c>
      <c r="D842" s="59"/>
      <c r="E842" s="60"/>
      <c r="F842" s="22">
        <f t="shared" si="15"/>
        <v>0</v>
      </c>
    </row>
    <row r="843" spans="1:6">
      <c r="A843" s="18">
        <v>2</v>
      </c>
      <c r="B843" s="18" t="s">
        <v>61</v>
      </c>
      <c r="C843" s="58" t="s">
        <v>461</v>
      </c>
      <c r="D843" s="18">
        <v>20</v>
      </c>
      <c r="E843" s="60">
        <v>172.5</v>
      </c>
      <c r="F843" s="22">
        <f t="shared" si="15"/>
        <v>3450</v>
      </c>
    </row>
    <row r="844" spans="1:6">
      <c r="A844" s="18">
        <v>3</v>
      </c>
      <c r="B844" s="18" t="s">
        <v>61</v>
      </c>
      <c r="C844" s="21" t="s">
        <v>462</v>
      </c>
      <c r="D844" s="59">
        <v>25</v>
      </c>
      <c r="E844" s="60">
        <v>119.5</v>
      </c>
      <c r="F844" s="22">
        <f t="shared" si="15"/>
        <v>2987.5</v>
      </c>
    </row>
    <row r="845" spans="1:6">
      <c r="A845" s="18"/>
      <c r="B845" s="18"/>
      <c r="C845" s="58" t="s">
        <v>463</v>
      </c>
      <c r="D845" s="18"/>
      <c r="E845" s="60"/>
      <c r="F845" s="22">
        <f t="shared" si="15"/>
        <v>0</v>
      </c>
    </row>
    <row r="846" spans="1:6">
      <c r="A846" s="18"/>
      <c r="B846" s="18"/>
      <c r="C846" s="21" t="s">
        <v>464</v>
      </c>
      <c r="D846" s="59"/>
      <c r="E846" s="60"/>
      <c r="F846" s="22">
        <f t="shared" si="15"/>
        <v>0</v>
      </c>
    </row>
    <row r="847" spans="1:6">
      <c r="A847" s="18"/>
      <c r="B847" s="18"/>
      <c r="C847" s="21" t="s">
        <v>465</v>
      </c>
      <c r="D847" s="18"/>
      <c r="E847" s="60"/>
      <c r="F847" s="22">
        <f t="shared" si="15"/>
        <v>0</v>
      </c>
    </row>
    <row r="848" spans="1:6">
      <c r="A848" s="18">
        <v>4</v>
      </c>
      <c r="B848" s="18" t="s">
        <v>61</v>
      </c>
      <c r="C848" s="21" t="s">
        <v>466</v>
      </c>
      <c r="D848" s="59">
        <v>75</v>
      </c>
      <c r="E848" s="60">
        <v>2.25</v>
      </c>
      <c r="F848" s="22">
        <f t="shared" si="15"/>
        <v>168.75</v>
      </c>
    </row>
    <row r="849" spans="1:6">
      <c r="A849" s="18">
        <v>5</v>
      </c>
      <c r="B849" s="18" t="s">
        <v>61</v>
      </c>
      <c r="C849" s="58" t="s">
        <v>467</v>
      </c>
      <c r="D849" s="18">
        <v>300</v>
      </c>
      <c r="E849" s="60">
        <v>4.5</v>
      </c>
      <c r="F849" s="22">
        <f t="shared" si="15"/>
        <v>1350</v>
      </c>
    </row>
    <row r="850" spans="1:6">
      <c r="A850" s="18">
        <v>6</v>
      </c>
      <c r="B850" s="18" t="s">
        <v>61</v>
      </c>
      <c r="C850" s="21" t="s">
        <v>468</v>
      </c>
      <c r="D850" s="18">
        <v>25</v>
      </c>
      <c r="E850" s="60">
        <v>15.1</v>
      </c>
      <c r="F850" s="22">
        <f t="shared" si="15"/>
        <v>377.5</v>
      </c>
    </row>
    <row r="851" spans="1:6">
      <c r="A851" s="18">
        <v>7</v>
      </c>
      <c r="B851" s="18" t="s">
        <v>61</v>
      </c>
      <c r="C851" s="58" t="s">
        <v>469</v>
      </c>
      <c r="D851" s="18">
        <v>10</v>
      </c>
      <c r="E851" s="22">
        <v>15.1</v>
      </c>
      <c r="F851" s="22">
        <f t="shared" si="15"/>
        <v>151</v>
      </c>
    </row>
    <row r="852" spans="1:6">
      <c r="A852" s="18"/>
      <c r="B852" s="18"/>
      <c r="C852" s="146" t="s">
        <v>402</v>
      </c>
      <c r="D852" s="18"/>
      <c r="E852" s="22"/>
      <c r="F852" s="168">
        <v>19884.75</v>
      </c>
    </row>
    <row r="853" spans="1:6">
      <c r="A853" s="18"/>
      <c r="B853" s="18"/>
      <c r="C853" s="69"/>
      <c r="D853" s="18"/>
      <c r="E853" s="22"/>
      <c r="F853" s="22"/>
    </row>
    <row r="854" spans="1:6">
      <c r="A854" s="18"/>
      <c r="B854" s="18"/>
      <c r="C854" s="21"/>
      <c r="D854" s="18"/>
      <c r="E854" s="22"/>
      <c r="F854" s="22">
        <f>+E854*D854</f>
        <v>0</v>
      </c>
    </row>
    <row r="855" spans="1:6">
      <c r="A855" s="18"/>
      <c r="B855" s="18"/>
      <c r="C855" s="21"/>
      <c r="D855" s="18"/>
      <c r="E855" s="22"/>
      <c r="F855" s="22"/>
    </row>
    <row r="856" spans="1:6">
      <c r="A856" s="18"/>
      <c r="B856" s="18"/>
      <c r="C856" s="21"/>
      <c r="D856" s="18"/>
      <c r="E856" s="22"/>
      <c r="F856" s="22"/>
    </row>
    <row r="857" spans="1:6">
      <c r="A857" s="18"/>
      <c r="B857" s="18"/>
      <c r="C857" s="21"/>
      <c r="D857" s="18"/>
      <c r="E857" s="22"/>
      <c r="F857" s="22"/>
    </row>
    <row r="858" spans="1:6">
      <c r="A858" s="18"/>
      <c r="B858" s="18"/>
      <c r="C858" s="21"/>
      <c r="D858" s="18"/>
      <c r="E858" s="22"/>
      <c r="F858" s="22"/>
    </row>
    <row r="859" spans="1:6">
      <c r="A859" s="61"/>
      <c r="B859" s="61"/>
      <c r="C859" s="62"/>
      <c r="D859" s="62"/>
      <c r="E859" s="26" t="s">
        <v>470</v>
      </c>
      <c r="F859" s="27">
        <v>56518.9</v>
      </c>
    </row>
    <row r="860" spans="1:6">
      <c r="A860" s="28" t="s">
        <v>152</v>
      </c>
      <c r="B860" s="29"/>
      <c r="C860" s="30"/>
      <c r="D860" s="31"/>
      <c r="E860" s="31"/>
      <c r="F860" s="32"/>
    </row>
    <row r="861" spans="1:6" ht="16.5">
      <c r="A861" s="33"/>
      <c r="B861" s="639" t="s">
        <v>137</v>
      </c>
      <c r="C861" s="639"/>
      <c r="D861" s="639"/>
      <c r="E861" s="639"/>
      <c r="F861" s="640"/>
    </row>
    <row r="862" spans="1:6" ht="16.5">
      <c r="A862" s="33" t="s">
        <v>138</v>
      </c>
      <c r="B862" s="34"/>
      <c r="C862" s="35"/>
      <c r="D862" s="35"/>
      <c r="E862" s="35"/>
      <c r="F862" s="36"/>
    </row>
    <row r="863" spans="1:6">
      <c r="A863" s="37"/>
      <c r="B863" s="38"/>
      <c r="C863" s="12"/>
      <c r="D863" s="12"/>
      <c r="E863" s="12"/>
      <c r="F863" s="9"/>
    </row>
    <row r="864" spans="1:6" ht="16.5">
      <c r="A864" s="37"/>
      <c r="B864" s="38"/>
      <c r="C864" s="39" t="s">
        <v>79</v>
      </c>
      <c r="D864" s="12"/>
      <c r="E864" s="12"/>
      <c r="F864" s="9"/>
    </row>
    <row r="865" spans="1:6" ht="16.5">
      <c r="A865" s="641" t="s">
        <v>140</v>
      </c>
      <c r="B865" s="642"/>
      <c r="C865" s="12"/>
      <c r="D865" s="12"/>
      <c r="E865" s="12"/>
      <c r="F865" s="9"/>
    </row>
    <row r="866" spans="1:6" ht="13.5">
      <c r="A866" s="37"/>
      <c r="B866" s="38"/>
      <c r="C866" s="12"/>
      <c r="D866" s="603" t="s">
        <v>427</v>
      </c>
      <c r="E866" s="603"/>
      <c r="F866" s="604"/>
    </row>
    <row r="867" spans="1:6">
      <c r="A867" s="37"/>
      <c r="B867" s="38" t="s">
        <v>142</v>
      </c>
      <c r="C867" s="12"/>
      <c r="D867" s="605" t="s">
        <v>143</v>
      </c>
      <c r="E867" s="605"/>
      <c r="F867" s="606"/>
    </row>
    <row r="868" spans="1:6">
      <c r="A868" s="37"/>
      <c r="B868" s="38" t="s">
        <v>144</v>
      </c>
      <c r="C868" s="12"/>
      <c r="D868" s="607" t="s">
        <v>83</v>
      </c>
      <c r="E868" s="607"/>
      <c r="F868" s="608"/>
    </row>
    <row r="869" spans="1:6">
      <c r="A869" s="37"/>
      <c r="B869" s="38"/>
      <c r="C869" s="12"/>
      <c r="D869" s="12"/>
      <c r="E869" s="12"/>
      <c r="F869" s="9"/>
    </row>
    <row r="870" spans="1:6">
      <c r="A870" s="37"/>
      <c r="B870" s="38" t="s">
        <v>142</v>
      </c>
      <c r="C870" s="12"/>
      <c r="D870" s="12"/>
      <c r="E870" s="12"/>
      <c r="F870" s="9"/>
    </row>
    <row r="871" spans="1:6">
      <c r="A871" s="13"/>
      <c r="B871" s="14" t="s">
        <v>145</v>
      </c>
      <c r="C871" s="64"/>
      <c r="D871" s="64"/>
      <c r="E871" s="64"/>
      <c r="F871" s="65"/>
    </row>
    <row r="872" spans="1:6" ht="16.5">
      <c r="A872" s="66" t="s">
        <v>154</v>
      </c>
      <c r="B872" s="67"/>
      <c r="C872" s="42" t="s">
        <v>146</v>
      </c>
      <c r="D872" s="43" t="s">
        <v>85</v>
      </c>
      <c r="E872" s="44"/>
      <c r="F872" s="45"/>
    </row>
    <row r="873" spans="1:6" ht="16.5">
      <c r="A873" s="33"/>
      <c r="B873" s="38"/>
      <c r="C873" s="12"/>
      <c r="D873" s="46" t="s">
        <v>86</v>
      </c>
      <c r="E873" s="12"/>
      <c r="F873" s="47"/>
    </row>
    <row r="874" spans="1:6" ht="16.5">
      <c r="A874" s="33"/>
      <c r="B874" s="38"/>
      <c r="C874" s="12"/>
      <c r="D874" s="46" t="s">
        <v>147</v>
      </c>
      <c r="E874" s="48"/>
      <c r="F874" s="47"/>
    </row>
    <row r="875" spans="1:6" ht="16.5">
      <c r="A875" s="609" t="s">
        <v>87</v>
      </c>
      <c r="B875" s="292"/>
      <c r="C875" s="610"/>
      <c r="E875" s="12"/>
      <c r="F875" s="49"/>
    </row>
    <row r="876" spans="1:6" ht="16.5">
      <c r="A876" s="611" t="s">
        <v>148</v>
      </c>
      <c r="B876" s="612"/>
      <c r="C876" s="613"/>
      <c r="D876" s="51"/>
      <c r="E876" s="52"/>
      <c r="F876" s="53"/>
    </row>
    <row r="877" spans="1:6" ht="20.25">
      <c r="A877" s="614" t="s">
        <v>42</v>
      </c>
      <c r="B877" s="615"/>
      <c r="C877" s="615"/>
      <c r="D877" s="615"/>
      <c r="E877" s="615"/>
      <c r="F877" s="616"/>
    </row>
    <row r="878" spans="1:6" ht="16.5">
      <c r="A878" s="617" t="s">
        <v>43</v>
      </c>
      <c r="B878" s="618"/>
      <c r="C878" s="619" t="s">
        <v>471</v>
      </c>
      <c r="D878" s="619"/>
      <c r="E878" s="3" t="s">
        <v>112</v>
      </c>
      <c r="F878" s="32" t="s">
        <v>472</v>
      </c>
    </row>
    <row r="879" spans="1:6" ht="16.5">
      <c r="A879" s="620" t="s">
        <v>45</v>
      </c>
      <c r="B879" s="621"/>
      <c r="C879" s="622" t="s">
        <v>473</v>
      </c>
      <c r="D879" s="622"/>
      <c r="E879" s="6" t="s">
        <v>113</v>
      </c>
      <c r="F879" s="144">
        <v>40689</v>
      </c>
    </row>
    <row r="880" spans="1:6" ht="16.5">
      <c r="A880" s="620" t="s">
        <v>114</v>
      </c>
      <c r="B880" s="621"/>
      <c r="C880" s="622" t="s">
        <v>474</v>
      </c>
      <c r="D880" s="622"/>
      <c r="E880" s="8" t="s">
        <v>48</v>
      </c>
      <c r="F880" s="9" t="s">
        <v>475</v>
      </c>
    </row>
    <row r="881" spans="1:6" ht="16.5">
      <c r="A881" s="623" t="s">
        <v>116</v>
      </c>
      <c r="B881" s="624"/>
      <c r="C881" s="625" t="s">
        <v>476</v>
      </c>
      <c r="D881" s="626"/>
      <c r="E881" s="627" t="s">
        <v>117</v>
      </c>
      <c r="F881" s="628"/>
    </row>
    <row r="882" spans="1:6" ht="15.75">
      <c r="A882" s="629" t="s">
        <v>118</v>
      </c>
      <c r="B882" s="630"/>
      <c r="C882" s="630"/>
      <c r="D882" s="630"/>
      <c r="E882" s="630"/>
      <c r="F882" s="631"/>
    </row>
    <row r="883" spans="1:6" ht="16.5">
      <c r="A883" s="632" t="s">
        <v>119</v>
      </c>
      <c r="B883" s="633"/>
      <c r="C883" s="633"/>
      <c r="D883" s="633"/>
      <c r="E883" s="633"/>
      <c r="F883" s="634"/>
    </row>
    <row r="884" spans="1:6" ht="13.5">
      <c r="A884" s="37" t="s">
        <v>53</v>
      </c>
      <c r="B884" s="38"/>
      <c r="C884" s="11" t="s">
        <v>120</v>
      </c>
      <c r="D884" s="12" t="s">
        <v>121</v>
      </c>
      <c r="E884" s="635" t="s">
        <v>367</v>
      </c>
      <c r="F884" s="636"/>
    </row>
    <row r="885" spans="1:6" ht="13.5">
      <c r="A885" s="37" t="s">
        <v>123</v>
      </c>
      <c r="B885" s="38"/>
      <c r="C885" s="15"/>
      <c r="D885" s="12" t="s">
        <v>58</v>
      </c>
      <c r="E885" s="637" t="s">
        <v>59</v>
      </c>
      <c r="F885" s="638"/>
    </row>
    <row r="886" spans="1:6" ht="25.5">
      <c r="A886" s="16" t="s">
        <v>60</v>
      </c>
      <c r="B886" s="16" t="s">
        <v>124</v>
      </c>
      <c r="C886" s="16" t="s">
        <v>125</v>
      </c>
      <c r="D886" s="16" t="s">
        <v>126</v>
      </c>
      <c r="E886" s="16" t="s">
        <v>127</v>
      </c>
      <c r="F886" s="16" t="s">
        <v>128</v>
      </c>
    </row>
    <row r="887" spans="1:6">
      <c r="A887" s="54"/>
      <c r="B887" s="54"/>
      <c r="C887" s="145"/>
      <c r="D887" s="56"/>
      <c r="E887" s="57"/>
      <c r="F887" s="56"/>
    </row>
    <row r="888" spans="1:6">
      <c r="A888" s="18"/>
      <c r="B888" s="18"/>
      <c r="C888" s="69" t="s">
        <v>477</v>
      </c>
      <c r="D888" s="21"/>
      <c r="E888" s="22"/>
      <c r="F888" s="22"/>
    </row>
    <row r="889" spans="1:6">
      <c r="A889" s="18"/>
      <c r="B889" s="18"/>
      <c r="C889" s="18" t="s">
        <v>478</v>
      </c>
      <c r="D889" s="59"/>
      <c r="E889" s="182"/>
      <c r="F889" s="22">
        <f>+E889*D889</f>
        <v>0</v>
      </c>
    </row>
    <row r="890" spans="1:6">
      <c r="A890" s="18"/>
      <c r="B890" s="18"/>
      <c r="C890" s="58"/>
      <c r="D890" s="18"/>
      <c r="E890" s="60"/>
      <c r="F890" s="22">
        <f t="shared" ref="F890:F901" si="16">+E890*D890</f>
        <v>0</v>
      </c>
    </row>
    <row r="891" spans="1:6">
      <c r="A891" s="18">
        <v>1</v>
      </c>
      <c r="B891" s="18" t="s">
        <v>61</v>
      </c>
      <c r="C891" s="21" t="s">
        <v>479</v>
      </c>
      <c r="D891" s="59">
        <v>1</v>
      </c>
      <c r="E891" s="60">
        <v>4650</v>
      </c>
      <c r="F891" s="22">
        <f t="shared" si="16"/>
        <v>4650</v>
      </c>
    </row>
    <row r="892" spans="1:6">
      <c r="A892" s="18"/>
      <c r="B892" s="18"/>
      <c r="C892" s="58"/>
      <c r="D892" s="18"/>
      <c r="E892" s="60"/>
      <c r="F892" s="22">
        <f t="shared" si="16"/>
        <v>0</v>
      </c>
    </row>
    <row r="893" spans="1:6">
      <c r="A893" s="18"/>
      <c r="B893" s="18"/>
      <c r="C893" s="21"/>
      <c r="D893" s="59"/>
      <c r="E893" s="60"/>
      <c r="F893" s="22">
        <f t="shared" si="16"/>
        <v>0</v>
      </c>
    </row>
    <row r="894" spans="1:6">
      <c r="A894" s="18"/>
      <c r="B894" s="18"/>
      <c r="C894" s="58"/>
      <c r="D894" s="18"/>
      <c r="E894" s="60"/>
      <c r="F894" s="22">
        <f t="shared" si="16"/>
        <v>0</v>
      </c>
    </row>
    <row r="895" spans="1:6">
      <c r="A895" s="18"/>
      <c r="B895" s="18"/>
      <c r="C895" s="21"/>
      <c r="D895" s="59"/>
      <c r="E895" s="60"/>
      <c r="F895" s="22">
        <f t="shared" si="16"/>
        <v>0</v>
      </c>
    </row>
    <row r="896" spans="1:6">
      <c r="A896" s="18"/>
      <c r="B896" s="18"/>
      <c r="C896" s="58"/>
      <c r="D896" s="18"/>
      <c r="E896" s="60"/>
      <c r="F896" s="22">
        <f t="shared" si="16"/>
        <v>0</v>
      </c>
    </row>
    <row r="897" spans="1:6">
      <c r="A897" s="18"/>
      <c r="B897" s="18"/>
      <c r="C897" s="146"/>
      <c r="D897" s="59"/>
      <c r="E897" s="60"/>
      <c r="F897" s="168"/>
    </row>
    <row r="898" spans="1:6">
      <c r="A898" s="18"/>
      <c r="B898" s="18"/>
      <c r="C898" s="69"/>
      <c r="D898" s="18"/>
      <c r="E898" s="60"/>
      <c r="F898" s="22">
        <f t="shared" si="16"/>
        <v>0</v>
      </c>
    </row>
    <row r="899" spans="1:6">
      <c r="A899" s="18"/>
      <c r="B899" s="18"/>
      <c r="C899" s="21"/>
      <c r="D899" s="18"/>
      <c r="E899" s="60"/>
      <c r="F899" s="22">
        <f t="shared" si="16"/>
        <v>0</v>
      </c>
    </row>
    <row r="900" spans="1:6">
      <c r="A900" s="18"/>
      <c r="B900" s="18"/>
      <c r="C900" s="58"/>
      <c r="D900" s="18"/>
      <c r="E900" s="22"/>
      <c r="F900" s="22">
        <f t="shared" si="16"/>
        <v>0</v>
      </c>
    </row>
    <row r="901" spans="1:6">
      <c r="A901" s="18"/>
      <c r="B901" s="18"/>
      <c r="C901" s="21"/>
      <c r="D901" s="18"/>
      <c r="E901" s="22"/>
      <c r="F901" s="22">
        <f t="shared" si="16"/>
        <v>0</v>
      </c>
    </row>
    <row r="902" spans="1:6">
      <c r="A902" s="18"/>
      <c r="B902" s="18"/>
      <c r="C902" s="58"/>
      <c r="D902" s="18"/>
      <c r="E902" s="22"/>
      <c r="F902" s="22"/>
    </row>
    <row r="903" spans="1:6">
      <c r="A903" s="18"/>
      <c r="B903" s="18"/>
      <c r="C903" s="21"/>
      <c r="D903" s="18"/>
      <c r="E903" s="22"/>
      <c r="F903" s="22">
        <f>+E903*D903</f>
        <v>0</v>
      </c>
    </row>
    <row r="904" spans="1:6">
      <c r="A904" s="18"/>
      <c r="B904" s="18"/>
      <c r="C904" s="21"/>
      <c r="D904" s="18"/>
      <c r="E904" s="22"/>
      <c r="F904" s="168">
        <f>SUM(F900:F903)</f>
        <v>0</v>
      </c>
    </row>
    <row r="905" spans="1:6">
      <c r="A905" s="18"/>
      <c r="B905" s="18"/>
      <c r="C905" s="146"/>
      <c r="D905" s="18"/>
      <c r="E905" s="22"/>
      <c r="F905" s="22"/>
    </row>
    <row r="906" spans="1:6">
      <c r="A906" s="18"/>
      <c r="B906" s="18"/>
      <c r="C906" s="21"/>
      <c r="D906" s="18"/>
      <c r="E906" s="22"/>
      <c r="F906" s="22"/>
    </row>
    <row r="907" spans="1:6">
      <c r="A907" s="18"/>
      <c r="B907" s="18"/>
      <c r="C907" s="21"/>
      <c r="D907" s="18"/>
      <c r="E907" s="22"/>
      <c r="F907" s="22"/>
    </row>
    <row r="908" spans="1:6">
      <c r="A908" s="61"/>
      <c r="B908" s="61"/>
      <c r="C908" s="62"/>
      <c r="D908" s="62"/>
      <c r="E908" s="63" t="s">
        <v>381</v>
      </c>
      <c r="F908" s="27">
        <v>4650</v>
      </c>
    </row>
    <row r="909" spans="1:6">
      <c r="A909" s="28" t="s">
        <v>152</v>
      </c>
      <c r="B909" s="29"/>
      <c r="C909" s="30" t="s">
        <v>480</v>
      </c>
      <c r="D909" s="31"/>
      <c r="E909" s="31"/>
      <c r="F909" s="183"/>
    </row>
    <row r="910" spans="1:6" ht="16.5">
      <c r="A910" s="33"/>
      <c r="B910" s="639" t="s">
        <v>137</v>
      </c>
      <c r="C910" s="639"/>
      <c r="D910" s="639"/>
      <c r="E910" s="639"/>
      <c r="F910" s="640"/>
    </row>
    <row r="911" spans="1:6" ht="16.5">
      <c r="A911" s="33" t="s">
        <v>138</v>
      </c>
      <c r="B911" s="34"/>
      <c r="C911" s="35"/>
      <c r="D911" s="35"/>
      <c r="E911" s="35"/>
      <c r="F911" s="36"/>
    </row>
    <row r="912" spans="1:6">
      <c r="A912" s="37"/>
      <c r="B912" s="38"/>
      <c r="C912" s="12"/>
      <c r="D912" s="12"/>
      <c r="E912" s="12"/>
      <c r="F912" s="9"/>
    </row>
    <row r="913" spans="1:6" ht="16.5">
      <c r="A913" s="37"/>
      <c r="B913" s="38"/>
      <c r="C913" s="39" t="s">
        <v>79</v>
      </c>
      <c r="D913" s="12"/>
      <c r="E913" s="12"/>
      <c r="F913" s="9"/>
    </row>
    <row r="914" spans="1:6" ht="16.5">
      <c r="A914" s="641" t="s">
        <v>140</v>
      </c>
      <c r="B914" s="642"/>
      <c r="C914" s="12"/>
      <c r="D914" s="12"/>
      <c r="E914" s="12"/>
      <c r="F914" s="9"/>
    </row>
    <row r="915" spans="1:6" ht="13.5">
      <c r="A915" s="37"/>
      <c r="B915" s="38"/>
      <c r="C915" s="12"/>
      <c r="D915" s="603" t="s">
        <v>427</v>
      </c>
      <c r="E915" s="603"/>
      <c r="F915" s="604"/>
    </row>
    <row r="916" spans="1:6">
      <c r="A916" s="37"/>
      <c r="B916" s="38" t="s">
        <v>142</v>
      </c>
      <c r="C916" s="12"/>
      <c r="D916" s="605" t="s">
        <v>82</v>
      </c>
      <c r="E916" s="605"/>
      <c r="F916" s="606"/>
    </row>
    <row r="917" spans="1:6">
      <c r="A917" s="37"/>
      <c r="B917" s="38" t="s">
        <v>144</v>
      </c>
      <c r="C917" s="12"/>
      <c r="D917" s="607" t="s">
        <v>83</v>
      </c>
      <c r="E917" s="607"/>
      <c r="F917" s="608"/>
    </row>
    <row r="918" spans="1:6">
      <c r="A918" s="37"/>
      <c r="B918" s="38"/>
      <c r="C918" s="12"/>
      <c r="D918" s="12"/>
      <c r="E918" s="12"/>
      <c r="F918" s="9"/>
    </row>
    <row r="919" spans="1:6">
      <c r="A919" s="37"/>
      <c r="B919" s="38" t="s">
        <v>142</v>
      </c>
      <c r="C919" s="12"/>
      <c r="D919" s="12"/>
      <c r="E919" s="12"/>
      <c r="F919" s="9"/>
    </row>
    <row r="920" spans="1:6">
      <c r="A920" s="13"/>
      <c r="B920" s="14" t="s">
        <v>145</v>
      </c>
      <c r="C920" s="64"/>
      <c r="D920" s="64"/>
      <c r="E920" s="64"/>
      <c r="F920" s="65"/>
    </row>
    <row r="921" spans="1:6" ht="16.5">
      <c r="A921" s="66" t="s">
        <v>154</v>
      </c>
      <c r="B921" s="67"/>
      <c r="C921" s="42" t="s">
        <v>146</v>
      </c>
      <c r="D921" s="43" t="s">
        <v>85</v>
      </c>
      <c r="E921" s="44"/>
      <c r="F921" s="45"/>
    </row>
    <row r="922" spans="1:6" ht="16.5">
      <c r="A922" s="33"/>
      <c r="B922" s="38"/>
      <c r="C922" s="12"/>
      <c r="D922" s="46" t="s">
        <v>86</v>
      </c>
      <c r="E922" s="12"/>
      <c r="F922" s="47"/>
    </row>
    <row r="923" spans="1:6" ht="16.5">
      <c r="A923" s="33"/>
      <c r="B923" s="38"/>
      <c r="C923" s="12"/>
      <c r="D923" s="46" t="s">
        <v>147</v>
      </c>
      <c r="E923" s="48"/>
      <c r="F923" s="47"/>
    </row>
    <row r="924" spans="1:6" ht="16.5">
      <c r="A924" s="609" t="s">
        <v>87</v>
      </c>
      <c r="B924" s="292"/>
      <c r="C924" s="610"/>
      <c r="E924" s="12"/>
      <c r="F924" s="49"/>
    </row>
    <row r="925" spans="1:6" ht="16.5">
      <c r="A925" s="611" t="s">
        <v>148</v>
      </c>
      <c r="B925" s="612"/>
      <c r="C925" s="613"/>
      <c r="D925" s="51"/>
      <c r="E925" s="52"/>
      <c r="F925" s="53"/>
    </row>
    <row r="926" spans="1:6" ht="20.25">
      <c r="A926" s="614" t="s">
        <v>42</v>
      </c>
      <c r="B926" s="615"/>
      <c r="C926" s="615"/>
      <c r="D926" s="615"/>
      <c r="E926" s="615"/>
      <c r="F926" s="616"/>
    </row>
    <row r="927" spans="1:6" ht="16.5">
      <c r="A927" s="617" t="s">
        <v>43</v>
      </c>
      <c r="B927" s="618"/>
      <c r="C927" s="619" t="s">
        <v>481</v>
      </c>
      <c r="D927" s="619"/>
      <c r="E927" s="3" t="s">
        <v>112</v>
      </c>
      <c r="F927" s="32" t="s">
        <v>482</v>
      </c>
    </row>
    <row r="928" spans="1:6" ht="16.5">
      <c r="A928" s="620" t="s">
        <v>45</v>
      </c>
      <c r="B928" s="621"/>
      <c r="C928" s="622" t="s">
        <v>483</v>
      </c>
      <c r="D928" s="622"/>
      <c r="E928" s="6" t="s">
        <v>113</v>
      </c>
      <c r="F928" s="144">
        <v>40540</v>
      </c>
    </row>
    <row r="929" spans="1:6" ht="16.5">
      <c r="A929" s="620" t="s">
        <v>114</v>
      </c>
      <c r="B929" s="621"/>
      <c r="C929" s="622" t="s">
        <v>484</v>
      </c>
      <c r="D929" s="622"/>
      <c r="E929" s="8" t="s">
        <v>48</v>
      </c>
      <c r="F929" s="9" t="s">
        <v>475</v>
      </c>
    </row>
    <row r="930" spans="1:6" ht="16.5">
      <c r="A930" s="623" t="s">
        <v>116</v>
      </c>
      <c r="B930" s="624"/>
      <c r="C930" s="625"/>
      <c r="D930" s="626"/>
      <c r="E930" s="627" t="s">
        <v>117</v>
      </c>
      <c r="F930" s="628"/>
    </row>
    <row r="931" spans="1:6" ht="15.75">
      <c r="A931" s="629" t="s">
        <v>118</v>
      </c>
      <c r="B931" s="630"/>
      <c r="C931" s="630"/>
      <c r="D931" s="630"/>
      <c r="E931" s="630"/>
      <c r="F931" s="631"/>
    </row>
    <row r="932" spans="1:6" ht="16.5">
      <c r="A932" s="632" t="s">
        <v>119</v>
      </c>
      <c r="B932" s="633"/>
      <c r="C932" s="633"/>
      <c r="D932" s="633"/>
      <c r="E932" s="633"/>
      <c r="F932" s="634"/>
    </row>
    <row r="933" spans="1:6" ht="13.5">
      <c r="A933" s="37" t="s">
        <v>53</v>
      </c>
      <c r="B933" s="38"/>
      <c r="C933" s="11" t="s">
        <v>120</v>
      </c>
      <c r="D933" s="12" t="s">
        <v>121</v>
      </c>
      <c r="E933" s="635" t="s">
        <v>367</v>
      </c>
      <c r="F933" s="636"/>
    </row>
    <row r="934" spans="1:6" ht="13.5">
      <c r="A934" s="37" t="s">
        <v>123</v>
      </c>
      <c r="B934" s="38"/>
      <c r="C934" s="15"/>
      <c r="D934" s="12" t="s">
        <v>58</v>
      </c>
      <c r="E934" s="637" t="s">
        <v>59</v>
      </c>
      <c r="F934" s="638"/>
    </row>
    <row r="935" spans="1:6" ht="25.5">
      <c r="A935" s="16" t="s">
        <v>60</v>
      </c>
      <c r="B935" s="16" t="s">
        <v>124</v>
      </c>
      <c r="C935" s="16" t="s">
        <v>125</v>
      </c>
      <c r="D935" s="16" t="s">
        <v>126</v>
      </c>
      <c r="E935" s="16" t="s">
        <v>127</v>
      </c>
      <c r="F935" s="16" t="s">
        <v>128</v>
      </c>
    </row>
    <row r="936" spans="1:6">
      <c r="A936" s="54"/>
      <c r="B936" s="54"/>
      <c r="C936" s="145"/>
      <c r="D936" s="56"/>
      <c r="E936" s="57"/>
      <c r="F936" s="56"/>
    </row>
    <row r="937" spans="1:6">
      <c r="A937" s="18"/>
      <c r="B937" s="18"/>
      <c r="C937" s="69" t="s">
        <v>485</v>
      </c>
      <c r="D937" s="21"/>
      <c r="E937" s="22"/>
      <c r="F937" s="22"/>
    </row>
    <row r="938" spans="1:6">
      <c r="A938" s="18"/>
      <c r="B938" s="18"/>
      <c r="C938" s="69" t="s">
        <v>486</v>
      </c>
      <c r="D938" s="23"/>
      <c r="E938" s="22"/>
      <c r="F938" s="22"/>
    </row>
    <row r="939" spans="1:6">
      <c r="A939" s="18">
        <v>1</v>
      </c>
      <c r="B939" s="18" t="s">
        <v>98</v>
      </c>
      <c r="C939" s="58" t="s">
        <v>487</v>
      </c>
      <c r="D939" s="18">
        <v>10</v>
      </c>
      <c r="E939" s="60">
        <v>150</v>
      </c>
      <c r="F939" s="22">
        <f t="shared" ref="F939:F956" si="17">+E939*D939</f>
        <v>1500</v>
      </c>
    </row>
    <row r="940" spans="1:6">
      <c r="A940" s="18">
        <v>2</v>
      </c>
      <c r="B940" s="18" t="s">
        <v>98</v>
      </c>
      <c r="C940" s="21" t="s">
        <v>488</v>
      </c>
      <c r="D940" s="59">
        <v>10</v>
      </c>
      <c r="E940" s="60">
        <v>225</v>
      </c>
      <c r="F940" s="22">
        <f t="shared" si="17"/>
        <v>2250</v>
      </c>
    </row>
    <row r="941" spans="1:6">
      <c r="A941" s="18">
        <v>3</v>
      </c>
      <c r="B941" s="18" t="s">
        <v>98</v>
      </c>
      <c r="C941" s="58" t="s">
        <v>489</v>
      </c>
      <c r="D941" s="18">
        <v>10</v>
      </c>
      <c r="E941" s="60">
        <v>300</v>
      </c>
      <c r="F941" s="22">
        <f t="shared" si="17"/>
        <v>3000</v>
      </c>
    </row>
    <row r="942" spans="1:6">
      <c r="A942" s="18">
        <v>4</v>
      </c>
      <c r="B942" s="18" t="s">
        <v>96</v>
      </c>
      <c r="C942" s="21" t="s">
        <v>490</v>
      </c>
      <c r="D942" s="59">
        <v>10</v>
      </c>
      <c r="E942" s="60">
        <v>40</v>
      </c>
      <c r="F942" s="22">
        <f t="shared" si="17"/>
        <v>400</v>
      </c>
    </row>
    <row r="943" spans="1:6">
      <c r="A943" s="18"/>
      <c r="B943" s="18"/>
      <c r="C943" s="78" t="s">
        <v>135</v>
      </c>
      <c r="D943" s="18"/>
      <c r="E943" s="60"/>
      <c r="F943" s="168">
        <v>7150</v>
      </c>
    </row>
    <row r="944" spans="1:6">
      <c r="A944" s="18"/>
      <c r="B944" s="18"/>
      <c r="C944" s="69" t="s">
        <v>491</v>
      </c>
      <c r="D944" s="59"/>
      <c r="E944" s="60"/>
      <c r="F944" s="22">
        <f t="shared" si="17"/>
        <v>0</v>
      </c>
    </row>
    <row r="945" spans="1:6">
      <c r="A945" s="18">
        <v>1</v>
      </c>
      <c r="B945" s="18" t="s">
        <v>61</v>
      </c>
      <c r="C945" s="21" t="s">
        <v>492</v>
      </c>
      <c r="D945" s="18">
        <v>3</v>
      </c>
      <c r="E945" s="60">
        <v>100</v>
      </c>
      <c r="F945" s="22">
        <f t="shared" si="17"/>
        <v>300</v>
      </c>
    </row>
    <row r="946" spans="1:6">
      <c r="A946" s="18">
        <v>2</v>
      </c>
      <c r="B946" s="18" t="s">
        <v>61</v>
      </c>
      <c r="C946" s="21" t="s">
        <v>493</v>
      </c>
      <c r="D946" s="59">
        <v>100</v>
      </c>
      <c r="E946" s="60">
        <v>4</v>
      </c>
      <c r="F946" s="22">
        <f t="shared" si="17"/>
        <v>400</v>
      </c>
    </row>
    <row r="947" spans="1:6">
      <c r="A947" s="18">
        <v>3</v>
      </c>
      <c r="B947" s="18" t="s">
        <v>61</v>
      </c>
      <c r="C947" s="58" t="s">
        <v>494</v>
      </c>
      <c r="D947" s="18">
        <v>100</v>
      </c>
      <c r="E947" s="60">
        <v>4</v>
      </c>
      <c r="F947" s="22">
        <f t="shared" si="17"/>
        <v>400</v>
      </c>
    </row>
    <row r="948" spans="1:6">
      <c r="A948" s="18">
        <v>4</v>
      </c>
      <c r="B948" s="18" t="s">
        <v>131</v>
      </c>
      <c r="C948" s="21" t="s">
        <v>495</v>
      </c>
      <c r="D948" s="18">
        <v>15</v>
      </c>
      <c r="E948" s="60">
        <v>175</v>
      </c>
      <c r="F948" s="22">
        <f t="shared" si="17"/>
        <v>2625</v>
      </c>
    </row>
    <row r="949" spans="1:6">
      <c r="A949" s="18">
        <v>5</v>
      </c>
      <c r="B949" s="18" t="s">
        <v>131</v>
      </c>
      <c r="C949" s="58" t="s">
        <v>496</v>
      </c>
      <c r="D949" s="18">
        <v>15</v>
      </c>
      <c r="E949" s="22">
        <v>175</v>
      </c>
      <c r="F949" s="22">
        <f t="shared" si="17"/>
        <v>2625</v>
      </c>
    </row>
    <row r="950" spans="1:6">
      <c r="A950" s="18">
        <v>6</v>
      </c>
      <c r="B950" s="18" t="s">
        <v>131</v>
      </c>
      <c r="C950" s="21" t="s">
        <v>497</v>
      </c>
      <c r="D950" s="18">
        <v>15</v>
      </c>
      <c r="E950" s="22">
        <v>175</v>
      </c>
      <c r="F950" s="22">
        <f t="shared" si="17"/>
        <v>2625</v>
      </c>
    </row>
    <row r="951" spans="1:6">
      <c r="A951" s="18">
        <v>7</v>
      </c>
      <c r="B951" s="18" t="s">
        <v>131</v>
      </c>
      <c r="C951" s="58" t="s">
        <v>498</v>
      </c>
      <c r="D951" s="18">
        <v>15</v>
      </c>
      <c r="E951" s="22">
        <v>175</v>
      </c>
      <c r="F951" s="22">
        <f t="shared" si="17"/>
        <v>2625</v>
      </c>
    </row>
    <row r="952" spans="1:6">
      <c r="A952" s="18">
        <v>8</v>
      </c>
      <c r="B952" s="18" t="s">
        <v>499</v>
      </c>
      <c r="C952" s="21" t="s">
        <v>500</v>
      </c>
      <c r="D952" s="18">
        <v>5</v>
      </c>
      <c r="E952" s="22">
        <v>85</v>
      </c>
      <c r="F952" s="22">
        <f t="shared" si="17"/>
        <v>425</v>
      </c>
    </row>
    <row r="953" spans="1:6">
      <c r="A953" s="18">
        <v>9</v>
      </c>
      <c r="B953" s="18" t="s">
        <v>132</v>
      </c>
      <c r="C953" s="21" t="s">
        <v>501</v>
      </c>
      <c r="D953" s="18">
        <v>15</v>
      </c>
      <c r="E953" s="22">
        <v>145</v>
      </c>
      <c r="F953" s="22">
        <f t="shared" si="17"/>
        <v>2175</v>
      </c>
    </row>
    <row r="954" spans="1:6">
      <c r="A954" s="18">
        <v>10</v>
      </c>
      <c r="B954" s="18" t="s">
        <v>61</v>
      </c>
      <c r="C954" s="21" t="s">
        <v>502</v>
      </c>
      <c r="D954" s="18">
        <v>25</v>
      </c>
      <c r="E954" s="22">
        <v>2</v>
      </c>
      <c r="F954" s="22">
        <f t="shared" si="17"/>
        <v>50</v>
      </c>
    </row>
    <row r="955" spans="1:6">
      <c r="A955" s="18">
        <v>11</v>
      </c>
      <c r="B955" s="18" t="s">
        <v>96</v>
      </c>
      <c r="C955" s="21" t="s">
        <v>503</v>
      </c>
      <c r="D955" s="18">
        <v>5</v>
      </c>
      <c r="E955" s="22">
        <v>700</v>
      </c>
      <c r="F955" s="22">
        <f t="shared" si="17"/>
        <v>3500</v>
      </c>
    </row>
    <row r="956" spans="1:6">
      <c r="A956" s="18">
        <v>12</v>
      </c>
      <c r="B956" s="18" t="s">
        <v>96</v>
      </c>
      <c r="C956" s="21" t="s">
        <v>504</v>
      </c>
      <c r="D956" s="18">
        <v>50</v>
      </c>
      <c r="E956" s="22">
        <v>115</v>
      </c>
      <c r="F956" s="22">
        <f t="shared" si="17"/>
        <v>5750</v>
      </c>
    </row>
    <row r="957" spans="1:6">
      <c r="A957" s="61"/>
      <c r="B957" s="61"/>
      <c r="C957" s="62" t="s">
        <v>188</v>
      </c>
      <c r="D957" s="62"/>
      <c r="E957" s="63"/>
      <c r="F957" s="27"/>
    </row>
    <row r="958" spans="1:6">
      <c r="A958" s="28"/>
      <c r="B958" s="29"/>
      <c r="C958" s="148" t="s">
        <v>505</v>
      </c>
      <c r="D958" s="31"/>
      <c r="E958" s="31"/>
      <c r="F958" s="32"/>
    </row>
    <row r="959" spans="1:6" ht="16.5">
      <c r="A959" s="33"/>
      <c r="B959" s="639" t="s">
        <v>137</v>
      </c>
      <c r="C959" s="639"/>
      <c r="D959" s="639"/>
      <c r="E959" s="639"/>
      <c r="F959" s="640"/>
    </row>
    <row r="960" spans="1:6" ht="16.5">
      <c r="A960" s="33" t="s">
        <v>138</v>
      </c>
      <c r="B960" s="34"/>
      <c r="C960" s="35"/>
      <c r="D960" s="35"/>
      <c r="E960" s="35"/>
      <c r="F960" s="36"/>
    </row>
    <row r="961" spans="1:6">
      <c r="A961" s="37"/>
      <c r="B961" s="38"/>
      <c r="C961" s="12"/>
      <c r="D961" s="12"/>
      <c r="E961" s="12"/>
      <c r="F961" s="9"/>
    </row>
    <row r="962" spans="1:6" ht="16.5">
      <c r="A962" s="37"/>
      <c r="B962" s="38"/>
      <c r="C962" s="39" t="s">
        <v>79</v>
      </c>
      <c r="D962" s="12"/>
      <c r="E962" s="12"/>
      <c r="F962" s="9"/>
    </row>
    <row r="963" spans="1:6" ht="16.5">
      <c r="A963" s="641" t="s">
        <v>140</v>
      </c>
      <c r="B963" s="642"/>
      <c r="C963" s="12"/>
      <c r="D963" s="12"/>
      <c r="E963" s="12"/>
      <c r="F963" s="9"/>
    </row>
    <row r="964" spans="1:6" ht="13.5">
      <c r="A964" s="37"/>
      <c r="B964" s="38"/>
      <c r="C964" s="12"/>
      <c r="D964" s="603"/>
      <c r="E964" s="603"/>
      <c r="F964" s="604"/>
    </row>
    <row r="965" spans="1:6">
      <c r="A965" s="37"/>
      <c r="B965" s="38" t="s">
        <v>142</v>
      </c>
      <c r="C965" s="12"/>
      <c r="D965" s="605" t="s">
        <v>143</v>
      </c>
      <c r="E965" s="605"/>
      <c r="F965" s="606"/>
    </row>
    <row r="966" spans="1:6">
      <c r="A966" s="37"/>
      <c r="B966" s="38" t="s">
        <v>144</v>
      </c>
      <c r="C966" s="12"/>
      <c r="D966" s="607" t="s">
        <v>83</v>
      </c>
      <c r="E966" s="607"/>
      <c r="F966" s="608"/>
    </row>
    <row r="967" spans="1:6">
      <c r="A967" s="37"/>
      <c r="B967" s="38"/>
      <c r="C967" s="12"/>
      <c r="D967" s="12"/>
      <c r="E967" s="12"/>
      <c r="F967" s="9"/>
    </row>
    <row r="968" spans="1:6">
      <c r="A968" s="37"/>
      <c r="B968" s="38" t="s">
        <v>142</v>
      </c>
      <c r="C968" s="12"/>
      <c r="D968" s="12"/>
      <c r="E968" s="12"/>
      <c r="F968" s="9"/>
    </row>
    <row r="969" spans="1:6">
      <c r="A969" s="13"/>
      <c r="B969" s="14" t="s">
        <v>145</v>
      </c>
      <c r="C969" s="64"/>
      <c r="D969" s="64"/>
      <c r="E969" s="64"/>
      <c r="F969" s="65"/>
    </row>
    <row r="970" spans="1:6" ht="16.5">
      <c r="A970" s="66" t="s">
        <v>154</v>
      </c>
      <c r="B970" s="67"/>
      <c r="C970" s="42" t="s">
        <v>146</v>
      </c>
      <c r="D970" s="43" t="s">
        <v>85</v>
      </c>
      <c r="E970" s="44"/>
      <c r="F970" s="45"/>
    </row>
    <row r="971" spans="1:6" ht="16.5">
      <c r="A971" s="33"/>
      <c r="B971" s="38"/>
      <c r="C971" s="12"/>
      <c r="D971" s="46" t="s">
        <v>86</v>
      </c>
      <c r="E971" s="12"/>
      <c r="F971" s="47"/>
    </row>
    <row r="972" spans="1:6" ht="16.5">
      <c r="A972" s="33"/>
      <c r="B972" s="38"/>
      <c r="C972" s="12"/>
      <c r="D972" s="46" t="s">
        <v>147</v>
      </c>
      <c r="E972" s="48"/>
      <c r="F972" s="47"/>
    </row>
    <row r="973" spans="1:6" ht="16.5">
      <c r="A973" s="609"/>
      <c r="B973" s="292"/>
      <c r="C973" s="610"/>
      <c r="E973" s="12"/>
      <c r="F973" s="49"/>
    </row>
    <row r="974" spans="1:6" ht="16.5">
      <c r="A974" s="611" t="s">
        <v>148</v>
      </c>
      <c r="B974" s="612"/>
      <c r="C974" s="613"/>
      <c r="D974" s="51"/>
      <c r="E974" s="52"/>
      <c r="F974" s="53"/>
    </row>
    <row r="975" spans="1:6" ht="20.25">
      <c r="A975" s="614" t="s">
        <v>42</v>
      </c>
      <c r="B975" s="615"/>
      <c r="C975" s="615"/>
      <c r="D975" s="615"/>
      <c r="E975" s="615"/>
      <c r="F975" s="616"/>
    </row>
    <row r="976" spans="1:6" ht="16.5">
      <c r="A976" s="617" t="s">
        <v>43</v>
      </c>
      <c r="B976" s="618"/>
      <c r="C976" s="619" t="s">
        <v>481</v>
      </c>
      <c r="D976" s="619"/>
      <c r="E976" s="3" t="s">
        <v>112</v>
      </c>
      <c r="F976" s="32" t="s">
        <v>506</v>
      </c>
    </row>
    <row r="977" spans="1:6" ht="16.5">
      <c r="A977" s="620" t="s">
        <v>45</v>
      </c>
      <c r="B977" s="621"/>
      <c r="C977" s="622" t="s">
        <v>483</v>
      </c>
      <c r="D977" s="622"/>
      <c r="E977" s="6" t="s">
        <v>113</v>
      </c>
      <c r="F977" s="144">
        <v>40540</v>
      </c>
    </row>
    <row r="978" spans="1:6" ht="16.5">
      <c r="A978" s="620" t="s">
        <v>114</v>
      </c>
      <c r="B978" s="621"/>
      <c r="C978" s="622" t="s">
        <v>484</v>
      </c>
      <c r="D978" s="622"/>
      <c r="E978" s="8" t="s">
        <v>48</v>
      </c>
      <c r="F978" s="9" t="s">
        <v>507</v>
      </c>
    </row>
    <row r="979" spans="1:6" ht="16.5">
      <c r="A979" s="623" t="s">
        <v>116</v>
      </c>
      <c r="B979" s="624"/>
      <c r="C979" s="625"/>
      <c r="D979" s="626"/>
      <c r="E979" s="627" t="s">
        <v>117</v>
      </c>
      <c r="F979" s="628"/>
    </row>
    <row r="980" spans="1:6" ht="15.75">
      <c r="A980" s="629" t="s">
        <v>118</v>
      </c>
      <c r="B980" s="630"/>
      <c r="C980" s="630"/>
      <c r="D980" s="630"/>
      <c r="E980" s="630"/>
      <c r="F980" s="631"/>
    </row>
    <row r="981" spans="1:6" ht="16.5">
      <c r="A981" s="632" t="s">
        <v>119</v>
      </c>
      <c r="B981" s="633"/>
      <c r="C981" s="633"/>
      <c r="D981" s="633"/>
      <c r="E981" s="633"/>
      <c r="F981" s="634"/>
    </row>
    <row r="982" spans="1:6" ht="13.5">
      <c r="A982" s="37" t="s">
        <v>53</v>
      </c>
      <c r="B982" s="38"/>
      <c r="C982" s="11" t="s">
        <v>120</v>
      </c>
      <c r="D982" s="12" t="s">
        <v>121</v>
      </c>
      <c r="E982" s="635" t="s">
        <v>367</v>
      </c>
      <c r="F982" s="636"/>
    </row>
    <row r="983" spans="1:6" ht="13.5">
      <c r="A983" s="37" t="s">
        <v>123</v>
      </c>
      <c r="B983" s="38"/>
      <c r="C983" s="15"/>
      <c r="D983" s="12" t="s">
        <v>58</v>
      </c>
      <c r="E983" s="637" t="s">
        <v>59</v>
      </c>
      <c r="F983" s="638"/>
    </row>
    <row r="984" spans="1:6" ht="25.5">
      <c r="A984" s="16" t="s">
        <v>60</v>
      </c>
      <c r="B984" s="16" t="s">
        <v>124</v>
      </c>
      <c r="C984" s="16" t="s">
        <v>125</v>
      </c>
      <c r="D984" s="16" t="s">
        <v>126</v>
      </c>
      <c r="E984" s="16" t="s">
        <v>127</v>
      </c>
      <c r="F984" s="16" t="s">
        <v>128</v>
      </c>
    </row>
    <row r="985" spans="1:6">
      <c r="A985" s="54"/>
      <c r="B985" s="54"/>
      <c r="C985" s="145"/>
      <c r="D985" s="56"/>
      <c r="E985" s="57"/>
      <c r="F985" s="56"/>
    </row>
    <row r="986" spans="1:6">
      <c r="A986" s="18">
        <v>13</v>
      </c>
      <c r="B986" s="18" t="s">
        <v>96</v>
      </c>
      <c r="C986" s="58" t="s">
        <v>508</v>
      </c>
      <c r="D986" s="18">
        <v>2</v>
      </c>
      <c r="E986" s="22">
        <v>685</v>
      </c>
      <c r="F986" s="22">
        <f>+E986*D986</f>
        <v>1370</v>
      </c>
    </row>
    <row r="987" spans="1:6">
      <c r="A987" s="18">
        <v>14</v>
      </c>
      <c r="B987" s="18" t="s">
        <v>61</v>
      </c>
      <c r="C987" s="58" t="s">
        <v>509</v>
      </c>
      <c r="D987" s="59">
        <v>15</v>
      </c>
      <c r="E987" s="22">
        <v>12</v>
      </c>
      <c r="F987" s="22">
        <f>+E987*D987</f>
        <v>180</v>
      </c>
    </row>
    <row r="988" spans="1:6">
      <c r="A988" s="18">
        <v>15</v>
      </c>
      <c r="B988" s="18" t="s">
        <v>61</v>
      </c>
      <c r="C988" s="58" t="s">
        <v>510</v>
      </c>
      <c r="D988" s="18">
        <v>4</v>
      </c>
      <c r="E988" s="60">
        <v>220</v>
      </c>
      <c r="F988" s="22">
        <f t="shared" ref="F988:F999" si="18">+E988*D988</f>
        <v>880</v>
      </c>
    </row>
    <row r="989" spans="1:6">
      <c r="A989" s="18">
        <v>16</v>
      </c>
      <c r="B989" s="18" t="s">
        <v>61</v>
      </c>
      <c r="C989" s="21" t="s">
        <v>511</v>
      </c>
      <c r="D989" s="59">
        <v>5</v>
      </c>
      <c r="E989" s="60">
        <v>40</v>
      </c>
      <c r="F989" s="22">
        <f t="shared" si="18"/>
        <v>200</v>
      </c>
    </row>
    <row r="990" spans="1:6">
      <c r="A990" s="18"/>
      <c r="B990" s="18"/>
      <c r="C990" s="78" t="s">
        <v>135</v>
      </c>
      <c r="D990" s="18"/>
      <c r="E990" s="60"/>
      <c r="F990" s="168">
        <v>26130</v>
      </c>
    </row>
    <row r="991" spans="1:6">
      <c r="A991" s="18"/>
      <c r="B991" s="18"/>
      <c r="C991" s="69" t="s">
        <v>512</v>
      </c>
      <c r="D991" s="59"/>
      <c r="E991" s="60"/>
      <c r="F991" s="22">
        <f t="shared" si="18"/>
        <v>0</v>
      </c>
    </row>
    <row r="992" spans="1:6">
      <c r="A992" s="18">
        <v>1</v>
      </c>
      <c r="B992" s="18" t="s">
        <v>513</v>
      </c>
      <c r="C992" s="58" t="s">
        <v>514</v>
      </c>
      <c r="D992" s="18">
        <v>12</v>
      </c>
      <c r="E992" s="60">
        <v>200</v>
      </c>
      <c r="F992" s="22">
        <f t="shared" si="18"/>
        <v>2400</v>
      </c>
    </row>
    <row r="993" spans="1:6">
      <c r="A993" s="18">
        <v>2</v>
      </c>
      <c r="B993" s="18" t="s">
        <v>513</v>
      </c>
      <c r="C993" s="21" t="s">
        <v>515</v>
      </c>
      <c r="D993" s="59">
        <v>20</v>
      </c>
      <c r="E993" s="60">
        <v>300</v>
      </c>
      <c r="F993" s="22">
        <f t="shared" si="18"/>
        <v>6000</v>
      </c>
    </row>
    <row r="994" spans="1:6">
      <c r="A994" s="18">
        <v>3</v>
      </c>
      <c r="B994" s="18" t="s">
        <v>513</v>
      </c>
      <c r="C994" s="21" t="s">
        <v>516</v>
      </c>
      <c r="D994" s="18">
        <v>6</v>
      </c>
      <c r="E994" s="60">
        <v>45</v>
      </c>
      <c r="F994" s="22">
        <f t="shared" si="18"/>
        <v>270</v>
      </c>
    </row>
    <row r="995" spans="1:6">
      <c r="A995" s="18">
        <v>4</v>
      </c>
      <c r="B995" s="18" t="s">
        <v>61</v>
      </c>
      <c r="C995" s="21" t="s">
        <v>517</v>
      </c>
      <c r="D995" s="59">
        <v>150</v>
      </c>
      <c r="E995" s="60">
        <v>4</v>
      </c>
      <c r="F995" s="22">
        <f t="shared" si="18"/>
        <v>600</v>
      </c>
    </row>
    <row r="996" spans="1:6">
      <c r="A996" s="18">
        <v>5</v>
      </c>
      <c r="B996" s="18" t="s">
        <v>499</v>
      </c>
      <c r="C996" s="58" t="s">
        <v>518</v>
      </c>
      <c r="D996" s="18">
        <v>8</v>
      </c>
      <c r="E996" s="60">
        <v>85</v>
      </c>
      <c r="F996" s="22">
        <f t="shared" si="18"/>
        <v>680</v>
      </c>
    </row>
    <row r="997" spans="1:6">
      <c r="A997" s="18">
        <v>6</v>
      </c>
      <c r="B997" s="18" t="s">
        <v>98</v>
      </c>
      <c r="C997" s="21" t="s">
        <v>519</v>
      </c>
      <c r="D997" s="18">
        <v>10</v>
      </c>
      <c r="E997" s="60">
        <v>150</v>
      </c>
      <c r="F997" s="22">
        <f t="shared" si="18"/>
        <v>1500</v>
      </c>
    </row>
    <row r="998" spans="1:6">
      <c r="A998" s="18">
        <v>7</v>
      </c>
      <c r="B998" s="18" t="s">
        <v>98</v>
      </c>
      <c r="C998" s="18" t="s">
        <v>520</v>
      </c>
      <c r="D998" s="18">
        <v>10</v>
      </c>
      <c r="E998" s="22">
        <v>225</v>
      </c>
      <c r="F998" s="22">
        <f t="shared" si="18"/>
        <v>2250</v>
      </c>
    </row>
    <row r="999" spans="1:6">
      <c r="A999" s="18">
        <v>8</v>
      </c>
      <c r="B999" s="18" t="s">
        <v>98</v>
      </c>
      <c r="C999" s="21" t="s">
        <v>521</v>
      </c>
      <c r="D999" s="18">
        <v>10</v>
      </c>
      <c r="E999" s="22">
        <v>300</v>
      </c>
      <c r="F999" s="22">
        <f t="shared" si="18"/>
        <v>3000</v>
      </c>
    </row>
    <row r="1000" spans="1:6">
      <c r="A1000" s="18"/>
      <c r="B1000" s="18"/>
      <c r="C1000" s="78" t="s">
        <v>135</v>
      </c>
      <c r="D1000" s="18"/>
      <c r="E1000" s="22"/>
      <c r="F1000" s="168">
        <v>16700</v>
      </c>
    </row>
    <row r="1001" spans="1:6">
      <c r="A1001" s="18"/>
      <c r="B1001" s="18"/>
      <c r="C1001" s="75" t="s">
        <v>522</v>
      </c>
      <c r="D1001" s="18"/>
      <c r="E1001" s="22"/>
      <c r="F1001" s="22">
        <f t="shared" ref="F1001:F1006" si="19">+E1001*D1001</f>
        <v>0</v>
      </c>
    </row>
    <row r="1002" spans="1:6">
      <c r="A1002" s="18">
        <v>1</v>
      </c>
      <c r="B1002" s="18" t="s">
        <v>61</v>
      </c>
      <c r="C1002" s="21" t="s">
        <v>523</v>
      </c>
      <c r="D1002" s="18">
        <v>10</v>
      </c>
      <c r="E1002" s="22">
        <v>4</v>
      </c>
      <c r="F1002" s="22">
        <f t="shared" si="19"/>
        <v>40</v>
      </c>
    </row>
    <row r="1003" spans="1:6">
      <c r="A1003" s="18">
        <v>2</v>
      </c>
      <c r="B1003" s="18" t="s">
        <v>61</v>
      </c>
      <c r="C1003" s="21" t="s">
        <v>524</v>
      </c>
      <c r="D1003" s="18">
        <v>9</v>
      </c>
      <c r="E1003" s="22">
        <v>4</v>
      </c>
      <c r="F1003" s="22">
        <f t="shared" si="19"/>
        <v>36</v>
      </c>
    </row>
    <row r="1004" spans="1:6">
      <c r="A1004" s="18">
        <v>3</v>
      </c>
      <c r="B1004" s="18" t="s">
        <v>513</v>
      </c>
      <c r="C1004" s="21" t="s">
        <v>525</v>
      </c>
      <c r="D1004" s="18">
        <v>2</v>
      </c>
      <c r="E1004" s="22">
        <v>200</v>
      </c>
      <c r="F1004" s="22">
        <f t="shared" si="19"/>
        <v>400</v>
      </c>
    </row>
    <row r="1005" spans="1:6">
      <c r="A1005" s="18">
        <v>4</v>
      </c>
      <c r="B1005" s="18" t="s">
        <v>513</v>
      </c>
      <c r="C1005" s="21" t="s">
        <v>526</v>
      </c>
      <c r="D1005" s="18">
        <v>2</v>
      </c>
      <c r="E1005" s="22">
        <v>210</v>
      </c>
      <c r="F1005" s="22">
        <f t="shared" si="19"/>
        <v>420</v>
      </c>
    </row>
    <row r="1006" spans="1:6">
      <c r="A1006" s="61">
        <v>5</v>
      </c>
      <c r="B1006" s="61" t="s">
        <v>98</v>
      </c>
      <c r="C1006" s="62" t="s">
        <v>527</v>
      </c>
      <c r="D1006" s="61">
        <v>3</v>
      </c>
      <c r="E1006" s="184">
        <v>150</v>
      </c>
      <c r="F1006" s="185">
        <f t="shared" si="19"/>
        <v>450</v>
      </c>
    </row>
    <row r="1007" spans="1:6">
      <c r="A1007" s="28"/>
      <c r="B1007" s="29"/>
      <c r="C1007" s="148" t="s">
        <v>528</v>
      </c>
      <c r="D1007" s="31"/>
      <c r="E1007" s="31"/>
      <c r="F1007" s="32"/>
    </row>
    <row r="1008" spans="1:6" ht="16.5">
      <c r="A1008" s="33"/>
      <c r="B1008" s="639" t="s">
        <v>137</v>
      </c>
      <c r="C1008" s="639"/>
      <c r="D1008" s="639"/>
      <c r="E1008" s="639"/>
      <c r="F1008" s="640"/>
    </row>
    <row r="1009" spans="1:6" ht="16.5">
      <c r="A1009" s="33" t="s">
        <v>138</v>
      </c>
      <c r="B1009" s="34"/>
      <c r="C1009" s="35"/>
      <c r="D1009" s="35"/>
      <c r="E1009" s="35"/>
      <c r="F1009" s="36"/>
    </row>
    <row r="1010" spans="1:6">
      <c r="A1010" s="37"/>
      <c r="B1010" s="38"/>
      <c r="C1010" s="12"/>
      <c r="D1010" s="12"/>
      <c r="E1010" s="12"/>
      <c r="F1010" s="9"/>
    </row>
    <row r="1011" spans="1:6" ht="16.5">
      <c r="A1011" s="37"/>
      <c r="B1011" s="38"/>
      <c r="C1011" s="39" t="s">
        <v>79</v>
      </c>
      <c r="D1011" s="12"/>
      <c r="E1011" s="12"/>
      <c r="F1011" s="9"/>
    </row>
    <row r="1012" spans="1:6" ht="16.5">
      <c r="A1012" s="641" t="s">
        <v>140</v>
      </c>
      <c r="B1012" s="642"/>
      <c r="C1012" s="12"/>
      <c r="D1012" s="12"/>
      <c r="E1012" s="12"/>
      <c r="F1012" s="9"/>
    </row>
    <row r="1013" spans="1:6" ht="13.5">
      <c r="A1013" s="37"/>
      <c r="B1013" s="38"/>
      <c r="C1013" s="12"/>
      <c r="D1013" s="603" t="s">
        <v>427</v>
      </c>
      <c r="E1013" s="603"/>
      <c r="F1013" s="604"/>
    </row>
    <row r="1014" spans="1:6">
      <c r="A1014" s="37"/>
      <c r="B1014" s="38" t="s">
        <v>142</v>
      </c>
      <c r="C1014" s="12"/>
      <c r="D1014" s="605" t="s">
        <v>143</v>
      </c>
      <c r="E1014" s="605"/>
      <c r="F1014" s="606"/>
    </row>
    <row r="1015" spans="1:6">
      <c r="A1015" s="37"/>
      <c r="B1015" s="38" t="s">
        <v>144</v>
      </c>
      <c r="C1015" s="12"/>
      <c r="D1015" s="607" t="s">
        <v>83</v>
      </c>
      <c r="E1015" s="607"/>
      <c r="F1015" s="608"/>
    </row>
    <row r="1016" spans="1:6">
      <c r="A1016" s="37"/>
      <c r="B1016" s="38"/>
      <c r="C1016" s="12"/>
      <c r="D1016" s="12"/>
      <c r="E1016" s="12"/>
      <c r="F1016" s="9"/>
    </row>
    <row r="1017" spans="1:6">
      <c r="A1017" s="37"/>
      <c r="B1017" s="38" t="s">
        <v>142</v>
      </c>
      <c r="C1017" s="12"/>
      <c r="D1017" s="12"/>
      <c r="E1017" s="12"/>
      <c r="F1017" s="9"/>
    </row>
    <row r="1018" spans="1:6">
      <c r="A1018" s="13"/>
      <c r="B1018" s="14" t="s">
        <v>145</v>
      </c>
      <c r="C1018" s="64"/>
      <c r="D1018" s="64"/>
      <c r="E1018" s="64"/>
      <c r="F1018" s="65"/>
    </row>
    <row r="1019" spans="1:6" ht="16.5">
      <c r="A1019" s="66" t="s">
        <v>154</v>
      </c>
      <c r="B1019" s="67"/>
      <c r="C1019" s="42" t="s">
        <v>146</v>
      </c>
      <c r="D1019" s="43" t="s">
        <v>85</v>
      </c>
      <c r="E1019" s="44"/>
      <c r="F1019" s="45"/>
    </row>
    <row r="1020" spans="1:6" ht="16.5">
      <c r="A1020" s="33"/>
      <c r="B1020" s="38"/>
      <c r="C1020" s="12"/>
      <c r="D1020" s="46" t="s">
        <v>86</v>
      </c>
      <c r="E1020" s="12"/>
      <c r="F1020" s="47"/>
    </row>
    <row r="1021" spans="1:6" ht="16.5">
      <c r="A1021" s="33"/>
      <c r="B1021" s="38"/>
      <c r="C1021" s="12"/>
      <c r="D1021" s="46" t="s">
        <v>147</v>
      </c>
      <c r="E1021" s="48"/>
      <c r="F1021" s="47"/>
    </row>
    <row r="1022" spans="1:6" ht="16.5">
      <c r="A1022" s="609" t="s">
        <v>87</v>
      </c>
      <c r="B1022" s="292"/>
      <c r="C1022" s="610"/>
      <c r="E1022" s="12"/>
      <c r="F1022" s="49"/>
    </row>
    <row r="1023" spans="1:6" ht="16.5">
      <c r="A1023" s="611" t="s">
        <v>148</v>
      </c>
      <c r="B1023" s="612"/>
      <c r="C1023" s="613"/>
      <c r="D1023" s="51"/>
      <c r="E1023" s="52"/>
      <c r="F1023" s="53"/>
    </row>
    <row r="1024" spans="1:6" ht="20.25">
      <c r="A1024" s="614" t="s">
        <v>42</v>
      </c>
      <c r="B1024" s="615"/>
      <c r="C1024" s="615"/>
      <c r="D1024" s="615"/>
      <c r="E1024" s="615"/>
      <c r="F1024" s="616"/>
    </row>
    <row r="1025" spans="1:6" ht="16.5">
      <c r="A1025" s="617" t="s">
        <v>43</v>
      </c>
      <c r="B1025" s="618"/>
      <c r="C1025" s="619" t="s">
        <v>481</v>
      </c>
      <c r="D1025" s="619"/>
      <c r="E1025" s="3" t="s">
        <v>112</v>
      </c>
      <c r="F1025" s="32" t="s">
        <v>506</v>
      </c>
    </row>
    <row r="1026" spans="1:6" ht="16.5">
      <c r="A1026" s="620" t="s">
        <v>45</v>
      </c>
      <c r="B1026" s="621"/>
      <c r="C1026" s="622" t="s">
        <v>529</v>
      </c>
      <c r="D1026" s="622"/>
      <c r="E1026" s="6" t="s">
        <v>113</v>
      </c>
      <c r="F1026" s="144">
        <v>40540</v>
      </c>
    </row>
    <row r="1027" spans="1:6" ht="16.5">
      <c r="A1027" s="620" t="s">
        <v>114</v>
      </c>
      <c r="B1027" s="621"/>
      <c r="C1027" s="622" t="s">
        <v>484</v>
      </c>
      <c r="D1027" s="622"/>
      <c r="E1027" s="8" t="s">
        <v>48</v>
      </c>
      <c r="F1027" s="9" t="s">
        <v>530</v>
      </c>
    </row>
    <row r="1028" spans="1:6" ht="16.5">
      <c r="A1028" s="623" t="s">
        <v>116</v>
      </c>
      <c r="B1028" s="624"/>
      <c r="C1028" s="625"/>
      <c r="D1028" s="626"/>
      <c r="E1028" s="627" t="s">
        <v>117</v>
      </c>
      <c r="F1028" s="628"/>
    </row>
    <row r="1029" spans="1:6" ht="15.75">
      <c r="A1029" s="629" t="s">
        <v>118</v>
      </c>
      <c r="B1029" s="630"/>
      <c r="C1029" s="630"/>
      <c r="D1029" s="630"/>
      <c r="E1029" s="630"/>
      <c r="F1029" s="631"/>
    </row>
    <row r="1030" spans="1:6" ht="16.5">
      <c r="A1030" s="632" t="s">
        <v>119</v>
      </c>
      <c r="B1030" s="633"/>
      <c r="C1030" s="633"/>
      <c r="D1030" s="633"/>
      <c r="E1030" s="633"/>
      <c r="F1030" s="634"/>
    </row>
    <row r="1031" spans="1:6" ht="13.5">
      <c r="A1031" s="37" t="s">
        <v>53</v>
      </c>
      <c r="B1031" s="38"/>
      <c r="C1031" s="11" t="s">
        <v>120</v>
      </c>
      <c r="D1031" s="12" t="s">
        <v>121</v>
      </c>
      <c r="E1031" s="635" t="s">
        <v>367</v>
      </c>
      <c r="F1031" s="636"/>
    </row>
    <row r="1032" spans="1:6" ht="13.5">
      <c r="A1032" s="37" t="s">
        <v>123</v>
      </c>
      <c r="B1032" s="38"/>
      <c r="C1032" s="15"/>
      <c r="D1032" s="12" t="s">
        <v>58</v>
      </c>
      <c r="E1032" s="637" t="s">
        <v>59</v>
      </c>
      <c r="F1032" s="638"/>
    </row>
    <row r="1033" spans="1:6" ht="25.5">
      <c r="A1033" s="16" t="s">
        <v>60</v>
      </c>
      <c r="B1033" s="16" t="s">
        <v>124</v>
      </c>
      <c r="C1033" s="16" t="s">
        <v>125</v>
      </c>
      <c r="D1033" s="16" t="s">
        <v>126</v>
      </c>
      <c r="E1033" s="16" t="s">
        <v>127</v>
      </c>
      <c r="F1033" s="16" t="s">
        <v>128</v>
      </c>
    </row>
    <row r="1034" spans="1:6">
      <c r="A1034" s="54"/>
      <c r="B1034" s="54"/>
      <c r="C1034" s="145"/>
      <c r="D1034" s="56"/>
      <c r="E1034" s="57"/>
      <c r="F1034" s="56"/>
    </row>
    <row r="1035" spans="1:6">
      <c r="A1035" s="18">
        <v>6</v>
      </c>
      <c r="B1035" s="18" t="s">
        <v>98</v>
      </c>
      <c r="C1035" s="58" t="s">
        <v>531</v>
      </c>
      <c r="D1035" s="18">
        <v>3</v>
      </c>
      <c r="E1035" s="22">
        <v>300</v>
      </c>
      <c r="F1035" s="22">
        <f>+E1035*D1035</f>
        <v>900</v>
      </c>
    </row>
    <row r="1036" spans="1:6">
      <c r="A1036" s="18">
        <v>7</v>
      </c>
      <c r="B1036" s="18" t="s">
        <v>61</v>
      </c>
      <c r="C1036" s="58" t="s">
        <v>532</v>
      </c>
      <c r="D1036" s="59">
        <v>1</v>
      </c>
      <c r="E1036" s="22">
        <v>360</v>
      </c>
      <c r="F1036" s="22">
        <f>+E1036*D1036</f>
        <v>360</v>
      </c>
    </row>
    <row r="1037" spans="1:6">
      <c r="A1037" s="18">
        <v>8</v>
      </c>
      <c r="B1037" s="18" t="s">
        <v>98</v>
      </c>
      <c r="C1037" s="58" t="s">
        <v>533</v>
      </c>
      <c r="D1037" s="18">
        <v>3</v>
      </c>
      <c r="E1037" s="60">
        <v>153</v>
      </c>
      <c r="F1037" s="22">
        <f t="shared" ref="F1037:F1050" si="20">+E1037*D1037</f>
        <v>459</v>
      </c>
    </row>
    <row r="1038" spans="1:6">
      <c r="A1038" s="18">
        <v>9</v>
      </c>
      <c r="B1038" s="18" t="s">
        <v>103</v>
      </c>
      <c r="C1038" s="21" t="s">
        <v>534</v>
      </c>
      <c r="D1038" s="59">
        <v>2</v>
      </c>
      <c r="E1038" s="60">
        <v>25</v>
      </c>
      <c r="F1038" s="22">
        <f t="shared" si="20"/>
        <v>50</v>
      </c>
    </row>
    <row r="1039" spans="1:6">
      <c r="A1039" s="18"/>
      <c r="B1039" s="18"/>
      <c r="C1039" s="78" t="s">
        <v>135</v>
      </c>
      <c r="D1039" s="18"/>
      <c r="E1039" s="60"/>
      <c r="F1039" s="168">
        <v>3115</v>
      </c>
    </row>
    <row r="1040" spans="1:6">
      <c r="A1040" s="18"/>
      <c r="B1040" s="18"/>
      <c r="C1040" s="69" t="s">
        <v>535</v>
      </c>
      <c r="D1040" s="59"/>
      <c r="E1040" s="60"/>
      <c r="F1040" s="22">
        <f t="shared" si="20"/>
        <v>0</v>
      </c>
    </row>
    <row r="1041" spans="1:6">
      <c r="A1041" s="18">
        <v>1</v>
      </c>
      <c r="B1041" s="18" t="s">
        <v>61</v>
      </c>
      <c r="C1041" s="69" t="s">
        <v>536</v>
      </c>
      <c r="D1041" s="18">
        <v>25</v>
      </c>
      <c r="E1041" s="60">
        <v>275</v>
      </c>
      <c r="F1041" s="22">
        <f t="shared" si="20"/>
        <v>6875</v>
      </c>
    </row>
    <row r="1042" spans="1:6">
      <c r="A1042" s="18">
        <v>2</v>
      </c>
      <c r="B1042" s="18" t="s">
        <v>94</v>
      </c>
      <c r="C1042" s="21" t="s">
        <v>537</v>
      </c>
      <c r="D1042" s="59">
        <v>50</v>
      </c>
      <c r="E1042" s="60">
        <v>80</v>
      </c>
      <c r="F1042" s="22">
        <f t="shared" si="20"/>
        <v>4000</v>
      </c>
    </row>
    <row r="1043" spans="1:6">
      <c r="A1043" s="18">
        <v>3</v>
      </c>
      <c r="B1043" s="18" t="s">
        <v>61</v>
      </c>
      <c r="C1043" s="75" t="s">
        <v>538</v>
      </c>
      <c r="D1043" s="18">
        <v>50</v>
      </c>
      <c r="E1043" s="60">
        <v>8</v>
      </c>
      <c r="F1043" s="22">
        <f t="shared" si="20"/>
        <v>400</v>
      </c>
    </row>
    <row r="1044" spans="1:6">
      <c r="A1044" s="18">
        <v>4</v>
      </c>
      <c r="B1044" s="18" t="s">
        <v>61</v>
      </c>
      <c r="C1044" s="21" t="s">
        <v>539</v>
      </c>
      <c r="D1044" s="59">
        <v>50</v>
      </c>
      <c r="E1044" s="60">
        <v>25</v>
      </c>
      <c r="F1044" s="22">
        <f t="shared" si="20"/>
        <v>1250</v>
      </c>
    </row>
    <row r="1045" spans="1:6">
      <c r="A1045" s="18">
        <v>5</v>
      </c>
      <c r="B1045" s="18" t="s">
        <v>61</v>
      </c>
      <c r="C1045" s="58" t="s">
        <v>540</v>
      </c>
      <c r="D1045" s="18">
        <v>50</v>
      </c>
      <c r="E1045" s="60">
        <v>10</v>
      </c>
      <c r="F1045" s="22">
        <f t="shared" si="20"/>
        <v>500</v>
      </c>
    </row>
    <row r="1046" spans="1:6">
      <c r="A1046" s="18">
        <v>6</v>
      </c>
      <c r="B1046" s="18" t="s">
        <v>541</v>
      </c>
      <c r="C1046" s="21" t="s">
        <v>542</v>
      </c>
      <c r="D1046" s="18">
        <v>10</v>
      </c>
      <c r="E1046" s="60">
        <v>25</v>
      </c>
      <c r="F1046" s="22">
        <f t="shared" si="20"/>
        <v>250</v>
      </c>
    </row>
    <row r="1047" spans="1:6">
      <c r="A1047" s="18">
        <v>7</v>
      </c>
      <c r="B1047" s="18" t="s">
        <v>543</v>
      </c>
      <c r="C1047" s="58" t="s">
        <v>544</v>
      </c>
      <c r="D1047" s="18">
        <v>30</v>
      </c>
      <c r="E1047" s="22">
        <v>20</v>
      </c>
      <c r="F1047" s="22">
        <f t="shared" si="20"/>
        <v>600</v>
      </c>
    </row>
    <row r="1048" spans="1:6">
      <c r="A1048" s="18">
        <v>8</v>
      </c>
      <c r="B1048" s="18" t="s">
        <v>543</v>
      </c>
      <c r="C1048" s="21" t="s">
        <v>545</v>
      </c>
      <c r="D1048" s="18">
        <v>10</v>
      </c>
      <c r="E1048" s="22">
        <v>700</v>
      </c>
      <c r="F1048" s="22">
        <f t="shared" si="20"/>
        <v>7000</v>
      </c>
    </row>
    <row r="1049" spans="1:6">
      <c r="A1049" s="18">
        <v>9</v>
      </c>
      <c r="B1049" s="18" t="s">
        <v>541</v>
      </c>
      <c r="C1049" s="58" t="s">
        <v>546</v>
      </c>
      <c r="D1049" s="18">
        <v>30</v>
      </c>
      <c r="E1049" s="22">
        <v>600</v>
      </c>
      <c r="F1049" s="22">
        <f t="shared" si="20"/>
        <v>18000</v>
      </c>
    </row>
    <row r="1050" spans="1:6">
      <c r="A1050" s="18">
        <v>10</v>
      </c>
      <c r="B1050" s="18" t="s">
        <v>543</v>
      </c>
      <c r="C1050" s="21" t="s">
        <v>547</v>
      </c>
      <c r="D1050" s="18">
        <v>30</v>
      </c>
      <c r="E1050" s="22">
        <v>50</v>
      </c>
      <c r="F1050" s="22">
        <f t="shared" si="20"/>
        <v>1500</v>
      </c>
    </row>
    <row r="1051" spans="1:6">
      <c r="A1051" s="18"/>
      <c r="B1051" s="18"/>
      <c r="C1051" s="78" t="s">
        <v>135</v>
      </c>
      <c r="D1051" s="18"/>
      <c r="E1051" s="22"/>
      <c r="F1051" s="168">
        <v>40375</v>
      </c>
    </row>
    <row r="1052" spans="1:6">
      <c r="A1052" s="18"/>
      <c r="B1052" s="18"/>
      <c r="C1052" s="75" t="s">
        <v>548</v>
      </c>
      <c r="D1052" s="18"/>
      <c r="E1052" s="22"/>
      <c r="F1052" s="22"/>
    </row>
    <row r="1053" spans="1:6">
      <c r="A1053" s="18">
        <v>1</v>
      </c>
      <c r="B1053" s="18" t="s">
        <v>132</v>
      </c>
      <c r="C1053" s="21" t="s">
        <v>549</v>
      </c>
      <c r="D1053" s="18">
        <v>3</v>
      </c>
      <c r="E1053" s="22">
        <v>500</v>
      </c>
      <c r="F1053" s="22">
        <f>+E1053*D1053</f>
        <v>1500</v>
      </c>
    </row>
    <row r="1054" spans="1:6">
      <c r="A1054" s="18">
        <v>2</v>
      </c>
      <c r="B1054" s="18" t="s">
        <v>132</v>
      </c>
      <c r="C1054" s="21" t="s">
        <v>550</v>
      </c>
      <c r="D1054" s="18">
        <v>1</v>
      </c>
      <c r="E1054" s="22">
        <v>250</v>
      </c>
      <c r="F1054" s="22">
        <f>+E1054*D1054</f>
        <v>250</v>
      </c>
    </row>
    <row r="1055" spans="1:6">
      <c r="A1055" s="61">
        <v>3</v>
      </c>
      <c r="B1055" s="61" t="s">
        <v>61</v>
      </c>
      <c r="C1055" s="62" t="s">
        <v>551</v>
      </c>
      <c r="D1055" s="61">
        <v>60</v>
      </c>
      <c r="E1055" s="184">
        <v>55</v>
      </c>
      <c r="F1055" s="185">
        <f>+E1055*D1055</f>
        <v>3300</v>
      </c>
    </row>
    <row r="1056" spans="1:6">
      <c r="A1056" s="28"/>
      <c r="B1056" s="29"/>
      <c r="C1056" s="148" t="s">
        <v>552</v>
      </c>
      <c r="D1056" s="31"/>
      <c r="E1056" s="31"/>
      <c r="F1056" s="32"/>
    </row>
    <row r="1057" spans="1:6" ht="16.5">
      <c r="A1057" s="33"/>
      <c r="B1057" s="639" t="s">
        <v>137</v>
      </c>
      <c r="C1057" s="639"/>
      <c r="D1057" s="639"/>
      <c r="E1057" s="639"/>
      <c r="F1057" s="640"/>
    </row>
    <row r="1058" spans="1:6" ht="16.5">
      <c r="A1058" s="33" t="s">
        <v>138</v>
      </c>
      <c r="B1058" s="34"/>
      <c r="C1058" s="35"/>
      <c r="D1058" s="35"/>
      <c r="E1058" s="35"/>
      <c r="F1058" s="36"/>
    </row>
    <row r="1059" spans="1:6">
      <c r="A1059" s="37"/>
      <c r="B1059" s="38"/>
      <c r="C1059" s="12"/>
      <c r="D1059" s="12"/>
      <c r="E1059" s="12"/>
      <c r="F1059" s="9"/>
    </row>
    <row r="1060" spans="1:6" ht="16.5">
      <c r="A1060" s="37"/>
      <c r="B1060" s="38"/>
      <c r="C1060" s="39" t="s">
        <v>79</v>
      </c>
      <c r="D1060" s="12"/>
      <c r="E1060" s="12"/>
      <c r="F1060" s="9"/>
    </row>
    <row r="1061" spans="1:6" ht="16.5">
      <c r="A1061" s="641" t="s">
        <v>140</v>
      </c>
      <c r="B1061" s="642"/>
      <c r="C1061" s="12"/>
      <c r="D1061" s="12"/>
      <c r="E1061" s="12"/>
      <c r="F1061" s="9"/>
    </row>
    <row r="1062" spans="1:6" ht="13.5">
      <c r="A1062" s="37"/>
      <c r="B1062" s="38"/>
      <c r="C1062" s="12"/>
      <c r="D1062" s="603"/>
      <c r="E1062" s="603"/>
      <c r="F1062" s="604"/>
    </row>
    <row r="1063" spans="1:6">
      <c r="A1063" s="37"/>
      <c r="B1063" s="38" t="s">
        <v>142</v>
      </c>
      <c r="C1063" s="12"/>
      <c r="D1063" s="605" t="s">
        <v>143</v>
      </c>
      <c r="E1063" s="605"/>
      <c r="F1063" s="606"/>
    </row>
    <row r="1064" spans="1:6">
      <c r="A1064" s="37"/>
      <c r="B1064" s="38" t="s">
        <v>144</v>
      </c>
      <c r="C1064" s="12"/>
      <c r="D1064" s="607" t="s">
        <v>83</v>
      </c>
      <c r="E1064" s="607"/>
      <c r="F1064" s="608"/>
    </row>
    <row r="1065" spans="1:6">
      <c r="A1065" s="37"/>
      <c r="B1065" s="38"/>
      <c r="C1065" s="12"/>
      <c r="D1065" s="12"/>
      <c r="E1065" s="12"/>
      <c r="F1065" s="9"/>
    </row>
    <row r="1066" spans="1:6">
      <c r="A1066" s="37"/>
      <c r="B1066" s="38" t="s">
        <v>142</v>
      </c>
      <c r="C1066" s="12"/>
      <c r="D1066" s="12"/>
      <c r="E1066" s="12"/>
      <c r="F1066" s="9"/>
    </row>
    <row r="1067" spans="1:6">
      <c r="A1067" s="13"/>
      <c r="B1067" s="14" t="s">
        <v>145</v>
      </c>
      <c r="C1067" s="64"/>
      <c r="D1067" s="64"/>
      <c r="E1067" s="64"/>
      <c r="F1067" s="65"/>
    </row>
    <row r="1068" spans="1:6" ht="16.5">
      <c r="A1068" s="66" t="s">
        <v>154</v>
      </c>
      <c r="B1068" s="67"/>
      <c r="C1068" s="42" t="s">
        <v>146</v>
      </c>
      <c r="D1068" s="43" t="s">
        <v>85</v>
      </c>
      <c r="E1068" s="44"/>
      <c r="F1068" s="45"/>
    </row>
    <row r="1069" spans="1:6" ht="16.5">
      <c r="A1069" s="33"/>
      <c r="B1069" s="38"/>
      <c r="C1069" s="12"/>
      <c r="D1069" s="46" t="s">
        <v>86</v>
      </c>
      <c r="E1069" s="12"/>
      <c r="F1069" s="47"/>
    </row>
    <row r="1070" spans="1:6" ht="16.5">
      <c r="A1070" s="33"/>
      <c r="B1070" s="38"/>
      <c r="C1070" s="12"/>
      <c r="D1070" s="46" t="s">
        <v>147</v>
      </c>
      <c r="E1070" s="48"/>
      <c r="F1070" s="47"/>
    </row>
    <row r="1071" spans="1:6" ht="16.5">
      <c r="A1071" s="609"/>
      <c r="B1071" s="292"/>
      <c r="C1071" s="610"/>
      <c r="E1071" s="12"/>
      <c r="F1071" s="49"/>
    </row>
    <row r="1072" spans="1:6" ht="16.5">
      <c r="A1072" s="611" t="s">
        <v>148</v>
      </c>
      <c r="B1072" s="612"/>
      <c r="C1072" s="613"/>
      <c r="D1072" s="51"/>
      <c r="E1072" s="52"/>
      <c r="F1072" s="53"/>
    </row>
    <row r="1073" spans="1:6" ht="20.25">
      <c r="A1073" s="614" t="s">
        <v>42</v>
      </c>
      <c r="B1073" s="615"/>
      <c r="C1073" s="615"/>
      <c r="D1073" s="615"/>
      <c r="E1073" s="615"/>
      <c r="F1073" s="616"/>
    </row>
    <row r="1074" spans="1:6" ht="16.5">
      <c r="A1074" s="617" t="s">
        <v>43</v>
      </c>
      <c r="B1074" s="618"/>
      <c r="C1074" s="619" t="s">
        <v>481</v>
      </c>
      <c r="D1074" s="619"/>
      <c r="E1074" s="3" t="s">
        <v>112</v>
      </c>
      <c r="F1074" s="32" t="s">
        <v>506</v>
      </c>
    </row>
    <row r="1075" spans="1:6" ht="16.5">
      <c r="A1075" s="620" t="s">
        <v>45</v>
      </c>
      <c r="B1075" s="621"/>
      <c r="C1075" s="622" t="s">
        <v>553</v>
      </c>
      <c r="D1075" s="622"/>
      <c r="E1075" s="6" t="s">
        <v>113</v>
      </c>
      <c r="F1075" s="144">
        <v>40540</v>
      </c>
    </row>
    <row r="1076" spans="1:6" ht="16.5">
      <c r="A1076" s="620" t="s">
        <v>114</v>
      </c>
      <c r="B1076" s="621"/>
      <c r="C1076" s="622" t="s">
        <v>554</v>
      </c>
      <c r="D1076" s="622"/>
      <c r="E1076" s="8" t="s">
        <v>48</v>
      </c>
      <c r="F1076" s="9" t="s">
        <v>555</v>
      </c>
    </row>
    <row r="1077" spans="1:6" ht="16.5">
      <c r="A1077" s="623" t="s">
        <v>116</v>
      </c>
      <c r="B1077" s="624"/>
      <c r="C1077" s="625"/>
      <c r="D1077" s="626"/>
      <c r="E1077" s="627" t="s">
        <v>117</v>
      </c>
      <c r="F1077" s="628"/>
    </row>
    <row r="1078" spans="1:6" ht="15.75">
      <c r="A1078" s="629" t="s">
        <v>118</v>
      </c>
      <c r="B1078" s="630"/>
      <c r="C1078" s="630"/>
      <c r="D1078" s="630"/>
      <c r="E1078" s="630"/>
      <c r="F1078" s="631"/>
    </row>
    <row r="1079" spans="1:6" ht="16.5">
      <c r="A1079" s="632" t="s">
        <v>119</v>
      </c>
      <c r="B1079" s="633"/>
      <c r="C1079" s="633"/>
      <c r="D1079" s="633"/>
      <c r="E1079" s="633"/>
      <c r="F1079" s="634"/>
    </row>
    <row r="1080" spans="1:6" ht="13.5">
      <c r="A1080" s="37" t="s">
        <v>53</v>
      </c>
      <c r="B1080" s="38"/>
      <c r="C1080" s="11" t="s">
        <v>120</v>
      </c>
      <c r="D1080" s="12" t="s">
        <v>121</v>
      </c>
      <c r="E1080" s="635" t="s">
        <v>367</v>
      </c>
      <c r="F1080" s="636"/>
    </row>
    <row r="1081" spans="1:6" ht="13.5">
      <c r="A1081" s="37" t="s">
        <v>123</v>
      </c>
      <c r="B1081" s="38"/>
      <c r="C1081" s="15"/>
      <c r="D1081" s="12" t="s">
        <v>58</v>
      </c>
      <c r="E1081" s="637" t="s">
        <v>59</v>
      </c>
      <c r="F1081" s="638"/>
    </row>
    <row r="1082" spans="1:6" ht="25.5">
      <c r="A1082" s="16" t="s">
        <v>60</v>
      </c>
      <c r="B1082" s="16" t="s">
        <v>124</v>
      </c>
      <c r="C1082" s="16" t="s">
        <v>125</v>
      </c>
      <c r="D1082" s="16" t="s">
        <v>126</v>
      </c>
      <c r="E1082" s="16" t="s">
        <v>127</v>
      </c>
      <c r="F1082" s="16" t="s">
        <v>128</v>
      </c>
    </row>
    <row r="1083" spans="1:6">
      <c r="A1083" s="54"/>
      <c r="B1083" s="54"/>
      <c r="C1083" s="145"/>
      <c r="D1083" s="56"/>
      <c r="E1083" s="57"/>
      <c r="F1083" s="56"/>
    </row>
    <row r="1084" spans="1:6">
      <c r="A1084" s="18"/>
      <c r="B1084" s="18"/>
      <c r="C1084" s="69"/>
      <c r="D1084" s="21"/>
      <c r="E1084" s="22"/>
      <c r="F1084" s="22"/>
    </row>
    <row r="1085" spans="1:6">
      <c r="A1085" s="18">
        <v>4</v>
      </c>
      <c r="B1085" s="18" t="s">
        <v>61</v>
      </c>
      <c r="C1085" s="58" t="s">
        <v>556</v>
      </c>
      <c r="D1085" s="59">
        <v>30</v>
      </c>
      <c r="E1085" s="22">
        <v>25</v>
      </c>
      <c r="F1085" s="22">
        <f>+E1085*D1085</f>
        <v>750</v>
      </c>
    </row>
    <row r="1086" spans="1:6">
      <c r="A1086" s="18">
        <v>5</v>
      </c>
      <c r="B1086" s="18" t="s">
        <v>61</v>
      </c>
      <c r="C1086" s="58" t="s">
        <v>557</v>
      </c>
      <c r="D1086" s="18">
        <v>30</v>
      </c>
      <c r="E1086" s="60">
        <v>25</v>
      </c>
      <c r="F1086" s="22">
        <f t="shared" ref="F1086:F1095" si="21">+E1086*D1086</f>
        <v>750</v>
      </c>
    </row>
    <row r="1087" spans="1:6">
      <c r="A1087" s="18">
        <v>6</v>
      </c>
      <c r="B1087" s="18" t="s">
        <v>61</v>
      </c>
      <c r="C1087" s="21" t="s">
        <v>558</v>
      </c>
      <c r="D1087" s="59">
        <v>5</v>
      </c>
      <c r="E1087" s="60">
        <v>25</v>
      </c>
      <c r="F1087" s="22">
        <f t="shared" si="21"/>
        <v>125</v>
      </c>
    </row>
    <row r="1088" spans="1:6">
      <c r="A1088" s="18">
        <v>7</v>
      </c>
      <c r="B1088" s="18" t="s">
        <v>131</v>
      </c>
      <c r="C1088" s="58" t="s">
        <v>559</v>
      </c>
      <c r="D1088" s="18">
        <v>1</v>
      </c>
      <c r="E1088" s="60">
        <v>2250</v>
      </c>
      <c r="F1088" s="22">
        <f t="shared" si="21"/>
        <v>2250</v>
      </c>
    </row>
    <row r="1089" spans="1:6">
      <c r="A1089" s="18"/>
      <c r="B1089" s="18"/>
      <c r="C1089" s="78" t="s">
        <v>135</v>
      </c>
      <c r="D1089" s="59"/>
      <c r="E1089" s="60"/>
      <c r="F1089" s="168">
        <v>8925</v>
      </c>
    </row>
    <row r="1090" spans="1:6">
      <c r="A1090" s="18"/>
      <c r="B1090" s="18"/>
      <c r="C1090" s="146" t="s">
        <v>560</v>
      </c>
      <c r="D1090" s="18"/>
      <c r="E1090" s="60"/>
      <c r="F1090" s="22">
        <f t="shared" si="21"/>
        <v>0</v>
      </c>
    </row>
    <row r="1091" spans="1:6">
      <c r="A1091" s="18"/>
      <c r="B1091" s="18"/>
      <c r="C1091" s="21"/>
      <c r="D1091" s="59"/>
      <c r="E1091" s="60"/>
      <c r="F1091" s="22">
        <f t="shared" si="21"/>
        <v>0</v>
      </c>
    </row>
    <row r="1092" spans="1:6">
      <c r="A1092" s="18"/>
      <c r="B1092" s="18"/>
      <c r="C1092" s="75"/>
      <c r="D1092" s="18"/>
      <c r="E1092" s="60"/>
      <c r="F1092" s="22">
        <f t="shared" si="21"/>
        <v>0</v>
      </c>
    </row>
    <row r="1093" spans="1:6">
      <c r="A1093" s="18"/>
      <c r="B1093" s="18"/>
      <c r="C1093" s="21"/>
      <c r="D1093" s="59"/>
      <c r="E1093" s="60"/>
      <c r="F1093" s="22">
        <f t="shared" si="21"/>
        <v>0</v>
      </c>
    </row>
    <row r="1094" spans="1:6">
      <c r="A1094" s="18"/>
      <c r="B1094" s="18"/>
      <c r="C1094" s="69"/>
      <c r="D1094" s="18"/>
      <c r="E1094" s="60"/>
      <c r="F1094" s="22">
        <f t="shared" si="21"/>
        <v>0</v>
      </c>
    </row>
    <row r="1095" spans="1:6">
      <c r="A1095" s="18"/>
      <c r="B1095" s="18"/>
      <c r="C1095" s="21"/>
      <c r="D1095" s="18"/>
      <c r="E1095" s="60"/>
      <c r="F1095" s="22">
        <f t="shared" si="21"/>
        <v>0</v>
      </c>
    </row>
    <row r="1096" spans="1:6">
      <c r="A1096" s="18"/>
      <c r="B1096" s="18"/>
      <c r="C1096" s="69"/>
      <c r="D1096" s="18"/>
      <c r="E1096" s="22"/>
      <c r="F1096" s="22"/>
    </row>
    <row r="1097" spans="1:6">
      <c r="A1097" s="18"/>
      <c r="B1097" s="18"/>
      <c r="C1097" s="21"/>
      <c r="D1097" s="18"/>
      <c r="E1097" s="22"/>
      <c r="F1097" s="22">
        <f>+E1097*D1097</f>
        <v>0</v>
      </c>
    </row>
    <row r="1098" spans="1:6">
      <c r="A1098" s="18"/>
      <c r="B1098" s="18"/>
      <c r="C1098" s="69"/>
      <c r="D1098" s="18"/>
      <c r="E1098" s="22"/>
      <c r="F1098" s="22"/>
    </row>
    <row r="1099" spans="1:6">
      <c r="A1099" s="18"/>
      <c r="B1099" s="18"/>
      <c r="C1099" s="21"/>
      <c r="D1099" s="18"/>
      <c r="E1099" s="22"/>
      <c r="F1099" s="22">
        <f>+E1099*D1099</f>
        <v>0</v>
      </c>
    </row>
    <row r="1100" spans="1:6">
      <c r="A1100" s="18"/>
      <c r="B1100" s="18"/>
      <c r="C1100" s="21"/>
      <c r="D1100" s="18"/>
      <c r="E1100" s="22"/>
      <c r="F1100" s="22"/>
    </row>
    <row r="1101" spans="1:6">
      <c r="A1101" s="18"/>
      <c r="B1101" s="18"/>
      <c r="C1101" s="21"/>
      <c r="D1101" s="18"/>
      <c r="E1101" s="22"/>
      <c r="F1101" s="22"/>
    </row>
    <row r="1102" spans="1:6">
      <c r="A1102" s="18"/>
      <c r="B1102" s="18"/>
      <c r="C1102" s="21"/>
      <c r="D1102" s="18"/>
      <c r="E1102" s="22"/>
      <c r="F1102" s="22"/>
    </row>
    <row r="1103" spans="1:6">
      <c r="A1103" s="18"/>
      <c r="B1103" s="18"/>
      <c r="C1103" s="21"/>
      <c r="D1103" s="18"/>
      <c r="E1103" s="22"/>
      <c r="F1103" s="22"/>
    </row>
    <row r="1104" spans="1:6">
      <c r="A1104" s="61"/>
      <c r="B1104" s="61"/>
      <c r="C1104" s="62"/>
      <c r="D1104" s="62"/>
      <c r="E1104" s="63" t="s">
        <v>104</v>
      </c>
      <c r="F1104" s="27">
        <v>102395</v>
      </c>
    </row>
    <row r="1105" spans="1:6">
      <c r="A1105" s="28" t="s">
        <v>152</v>
      </c>
      <c r="B1105" s="29"/>
      <c r="C1105" s="30" t="s">
        <v>561</v>
      </c>
      <c r="D1105" s="31"/>
      <c r="E1105" s="31"/>
      <c r="F1105" s="32"/>
    </row>
    <row r="1106" spans="1:6" ht="16.5">
      <c r="A1106" s="33"/>
      <c r="B1106" s="639" t="s">
        <v>137</v>
      </c>
      <c r="C1106" s="639"/>
      <c r="D1106" s="639"/>
      <c r="E1106" s="639"/>
      <c r="F1106" s="640"/>
    </row>
    <row r="1107" spans="1:6" ht="16.5">
      <c r="A1107" s="33" t="s">
        <v>138</v>
      </c>
      <c r="B1107" s="34"/>
      <c r="C1107" s="35"/>
      <c r="D1107" s="35"/>
      <c r="E1107" s="35"/>
      <c r="F1107" s="36"/>
    </row>
    <row r="1108" spans="1:6">
      <c r="A1108" s="37"/>
      <c r="B1108" s="38"/>
      <c r="C1108" s="12"/>
      <c r="D1108" s="12"/>
      <c r="E1108" s="12"/>
      <c r="F1108" s="9"/>
    </row>
    <row r="1109" spans="1:6" ht="16.5">
      <c r="A1109" s="37"/>
      <c r="B1109" s="38"/>
      <c r="C1109" s="39" t="s">
        <v>79</v>
      </c>
      <c r="D1109" s="12"/>
      <c r="E1109" s="12"/>
      <c r="F1109" s="9"/>
    </row>
    <row r="1110" spans="1:6" ht="16.5">
      <c r="A1110" s="641" t="s">
        <v>140</v>
      </c>
      <c r="B1110" s="642"/>
      <c r="C1110" s="12"/>
      <c r="D1110" s="12"/>
      <c r="E1110" s="12"/>
      <c r="F1110" s="9"/>
    </row>
    <row r="1111" spans="1:6" ht="13.5">
      <c r="A1111" s="37"/>
      <c r="B1111" s="38"/>
      <c r="C1111" s="12"/>
      <c r="D1111" s="603" t="s">
        <v>427</v>
      </c>
      <c r="E1111" s="603"/>
      <c r="F1111" s="604"/>
    </row>
    <row r="1112" spans="1:6">
      <c r="A1112" s="37"/>
      <c r="B1112" s="38" t="s">
        <v>142</v>
      </c>
      <c r="C1112" s="12"/>
      <c r="D1112" s="605" t="s">
        <v>143</v>
      </c>
      <c r="E1112" s="605"/>
      <c r="F1112" s="606"/>
    </row>
    <row r="1113" spans="1:6">
      <c r="A1113" s="37"/>
      <c r="B1113" s="38" t="s">
        <v>144</v>
      </c>
      <c r="C1113" s="12"/>
      <c r="D1113" s="607" t="s">
        <v>83</v>
      </c>
      <c r="E1113" s="607"/>
      <c r="F1113" s="608"/>
    </row>
    <row r="1114" spans="1:6">
      <c r="A1114" s="37"/>
      <c r="B1114" s="38"/>
      <c r="C1114" s="12"/>
      <c r="D1114" s="12"/>
      <c r="E1114" s="12"/>
      <c r="F1114" s="9"/>
    </row>
    <row r="1115" spans="1:6">
      <c r="A1115" s="37"/>
      <c r="B1115" s="38" t="s">
        <v>142</v>
      </c>
      <c r="C1115" s="12"/>
      <c r="D1115" s="12"/>
      <c r="E1115" s="12"/>
      <c r="F1115" s="9"/>
    </row>
    <row r="1116" spans="1:6">
      <c r="A1116" s="13"/>
      <c r="B1116" s="14" t="s">
        <v>145</v>
      </c>
      <c r="C1116" s="64"/>
      <c r="D1116" s="64"/>
      <c r="E1116" s="64"/>
      <c r="F1116" s="65"/>
    </row>
    <row r="1117" spans="1:6" ht="16.5">
      <c r="A1117" s="66" t="s">
        <v>154</v>
      </c>
      <c r="B1117" s="67"/>
      <c r="C1117" s="42" t="s">
        <v>146</v>
      </c>
      <c r="D1117" s="43" t="s">
        <v>85</v>
      </c>
      <c r="E1117" s="44"/>
      <c r="F1117" s="45"/>
    </row>
    <row r="1118" spans="1:6" ht="16.5">
      <c r="A1118" s="33"/>
      <c r="B1118" s="38"/>
      <c r="C1118" s="12"/>
      <c r="D1118" s="46" t="s">
        <v>86</v>
      </c>
      <c r="E1118" s="12"/>
      <c r="F1118" s="47"/>
    </row>
    <row r="1119" spans="1:6" ht="16.5">
      <c r="A1119" s="33"/>
      <c r="B1119" s="38"/>
      <c r="C1119" s="12"/>
      <c r="D1119" s="46" t="s">
        <v>147</v>
      </c>
      <c r="E1119" s="48"/>
      <c r="F1119" s="47"/>
    </row>
    <row r="1120" spans="1:6" ht="16.5">
      <c r="A1120" s="609" t="s">
        <v>87</v>
      </c>
      <c r="B1120" s="292"/>
      <c r="C1120" s="610"/>
      <c r="E1120" s="12"/>
      <c r="F1120" s="49"/>
    </row>
    <row r="1121" spans="1:6" ht="16.5">
      <c r="A1121" s="611" t="s">
        <v>148</v>
      </c>
      <c r="B1121" s="612"/>
      <c r="C1121" s="613"/>
      <c r="D1121" s="51"/>
      <c r="E1121" s="52"/>
      <c r="F1121" s="53"/>
    </row>
    <row r="1122" spans="1:6" ht="20.25">
      <c r="A1122" s="614" t="s">
        <v>42</v>
      </c>
      <c r="B1122" s="615"/>
      <c r="C1122" s="615"/>
      <c r="D1122" s="615"/>
      <c r="E1122" s="615"/>
      <c r="F1122" s="616"/>
    </row>
    <row r="1123" spans="1:6" ht="16.5">
      <c r="A1123" s="617" t="s">
        <v>43</v>
      </c>
      <c r="B1123" s="618"/>
      <c r="C1123" s="619" t="s">
        <v>562</v>
      </c>
      <c r="D1123" s="619"/>
      <c r="E1123" s="3" t="s">
        <v>112</v>
      </c>
      <c r="F1123" s="32" t="s">
        <v>563</v>
      </c>
    </row>
    <row r="1124" spans="1:6" ht="16.5">
      <c r="A1124" s="620" t="s">
        <v>45</v>
      </c>
      <c r="B1124" s="621"/>
      <c r="C1124" s="622" t="s">
        <v>564</v>
      </c>
      <c r="D1124" s="622"/>
      <c r="E1124" s="6" t="s">
        <v>113</v>
      </c>
      <c r="F1124" s="144">
        <v>40535</v>
      </c>
    </row>
    <row r="1125" spans="1:6" ht="16.5">
      <c r="A1125" s="620" t="s">
        <v>114</v>
      </c>
      <c r="B1125" s="621"/>
      <c r="C1125" s="622" t="s">
        <v>565</v>
      </c>
      <c r="D1125" s="622"/>
      <c r="E1125" s="8" t="s">
        <v>48</v>
      </c>
      <c r="F1125" s="9" t="s">
        <v>566</v>
      </c>
    </row>
    <row r="1126" spans="1:6" ht="16.5">
      <c r="A1126" s="623" t="s">
        <v>116</v>
      </c>
      <c r="B1126" s="624"/>
      <c r="C1126" s="625" t="s">
        <v>567</v>
      </c>
      <c r="D1126" s="626"/>
      <c r="E1126" s="627" t="s">
        <v>117</v>
      </c>
      <c r="F1126" s="628"/>
    </row>
    <row r="1127" spans="1:6" ht="15.75">
      <c r="A1127" s="629" t="s">
        <v>118</v>
      </c>
      <c r="B1127" s="630"/>
      <c r="C1127" s="630"/>
      <c r="D1127" s="630"/>
      <c r="E1127" s="630"/>
      <c r="F1127" s="631"/>
    </row>
    <row r="1128" spans="1:6" ht="16.5">
      <c r="A1128" s="632" t="s">
        <v>119</v>
      </c>
      <c r="B1128" s="633"/>
      <c r="C1128" s="633"/>
      <c r="D1128" s="633"/>
      <c r="E1128" s="633"/>
      <c r="F1128" s="634"/>
    </row>
    <row r="1129" spans="1:6" ht="13.5">
      <c r="A1129" s="37" t="s">
        <v>53</v>
      </c>
      <c r="B1129" s="38"/>
      <c r="C1129" s="11" t="s">
        <v>120</v>
      </c>
      <c r="D1129" s="12" t="s">
        <v>121</v>
      </c>
      <c r="E1129" s="635" t="s">
        <v>568</v>
      </c>
      <c r="F1129" s="636"/>
    </row>
    <row r="1130" spans="1:6" ht="13.5">
      <c r="A1130" s="37" t="s">
        <v>123</v>
      </c>
      <c r="B1130" s="38"/>
      <c r="C1130" s="15"/>
      <c r="D1130" s="12" t="s">
        <v>58</v>
      </c>
      <c r="E1130" s="637" t="s">
        <v>59</v>
      </c>
      <c r="F1130" s="638"/>
    </row>
    <row r="1131" spans="1:6" ht="25.5">
      <c r="A1131" s="16" t="s">
        <v>60</v>
      </c>
      <c r="B1131" s="16" t="s">
        <v>124</v>
      </c>
      <c r="C1131" s="16" t="s">
        <v>125</v>
      </c>
      <c r="D1131" s="16" t="s">
        <v>126</v>
      </c>
      <c r="E1131" s="16" t="s">
        <v>127</v>
      </c>
      <c r="F1131" s="16" t="s">
        <v>128</v>
      </c>
    </row>
    <row r="1132" spans="1:6">
      <c r="A1132" s="54"/>
      <c r="B1132" s="54"/>
      <c r="C1132" s="145"/>
      <c r="D1132" s="56"/>
      <c r="E1132" s="57"/>
      <c r="F1132" s="56"/>
    </row>
    <row r="1133" spans="1:6">
      <c r="A1133" s="18"/>
      <c r="B1133" s="18"/>
      <c r="C1133" s="69" t="s">
        <v>569</v>
      </c>
      <c r="D1133" s="21"/>
      <c r="E1133" s="22"/>
      <c r="F1133" s="22"/>
    </row>
    <row r="1134" spans="1:6">
      <c r="A1134" s="18"/>
      <c r="B1134" s="18"/>
      <c r="C1134" s="69"/>
      <c r="D1134" s="23"/>
      <c r="E1134" s="22"/>
      <c r="F1134" s="22"/>
    </row>
    <row r="1135" spans="1:6">
      <c r="A1135" s="69">
        <v>1</v>
      </c>
      <c r="B1135" s="69" t="s">
        <v>29</v>
      </c>
      <c r="C1135" s="69" t="s">
        <v>570</v>
      </c>
      <c r="D1135" s="69">
        <v>33</v>
      </c>
      <c r="E1135" s="186">
        <v>46434</v>
      </c>
      <c r="F1135" s="168">
        <f t="shared" ref="F1135:F1144" si="22">+E1135*D1135</f>
        <v>1532322</v>
      </c>
    </row>
    <row r="1136" spans="1:6">
      <c r="A1136" s="18"/>
      <c r="B1136" s="18"/>
      <c r="C1136" s="21"/>
      <c r="D1136" s="59"/>
      <c r="E1136" s="60"/>
      <c r="F1136" s="22">
        <f t="shared" si="22"/>
        <v>0</v>
      </c>
    </row>
    <row r="1137" spans="1:6">
      <c r="A1137" s="18"/>
      <c r="B1137" s="18"/>
      <c r="C1137" s="58" t="s">
        <v>571</v>
      </c>
      <c r="D1137" s="18"/>
      <c r="E1137" s="60"/>
      <c r="F1137" s="22">
        <f t="shared" si="22"/>
        <v>0</v>
      </c>
    </row>
    <row r="1138" spans="1:6">
      <c r="A1138" s="18"/>
      <c r="B1138" s="18"/>
      <c r="C1138" s="21" t="s">
        <v>572</v>
      </c>
      <c r="D1138" s="59"/>
      <c r="E1138" s="60"/>
      <c r="F1138" s="22">
        <f t="shared" si="22"/>
        <v>0</v>
      </c>
    </row>
    <row r="1139" spans="1:6">
      <c r="A1139" s="18"/>
      <c r="B1139" s="18"/>
      <c r="C1139" s="58" t="s">
        <v>573</v>
      </c>
      <c r="D1139" s="18"/>
      <c r="E1139" s="60"/>
      <c r="F1139" s="22">
        <f t="shared" si="22"/>
        <v>0</v>
      </c>
    </row>
    <row r="1140" spans="1:6">
      <c r="A1140" s="18"/>
      <c r="B1140" s="18"/>
      <c r="C1140" s="21" t="s">
        <v>574</v>
      </c>
      <c r="D1140" s="59"/>
      <c r="E1140" s="60"/>
      <c r="F1140" s="22">
        <f t="shared" si="22"/>
        <v>0</v>
      </c>
    </row>
    <row r="1141" spans="1:6">
      <c r="A1141" s="18"/>
      <c r="B1141" s="18"/>
      <c r="C1141" s="21" t="s">
        <v>575</v>
      </c>
      <c r="D1141" s="18"/>
      <c r="E1141" s="60"/>
      <c r="F1141" s="22">
        <f t="shared" si="22"/>
        <v>0</v>
      </c>
    </row>
    <row r="1142" spans="1:6">
      <c r="A1142" s="18"/>
      <c r="B1142" s="18"/>
      <c r="C1142" s="21" t="s">
        <v>576</v>
      </c>
      <c r="D1142" s="59"/>
      <c r="E1142" s="60"/>
      <c r="F1142" s="22">
        <f t="shared" si="22"/>
        <v>0</v>
      </c>
    </row>
    <row r="1143" spans="1:6">
      <c r="A1143" s="18"/>
      <c r="B1143" s="18"/>
      <c r="C1143" s="58" t="s">
        <v>577</v>
      </c>
      <c r="D1143" s="18"/>
      <c r="E1143" s="60"/>
      <c r="F1143" s="22">
        <f t="shared" si="22"/>
        <v>0</v>
      </c>
    </row>
    <row r="1144" spans="1:6">
      <c r="A1144" s="18"/>
      <c r="B1144" s="18"/>
      <c r="C1144" s="21" t="s">
        <v>578</v>
      </c>
      <c r="D1144" s="18"/>
      <c r="E1144" s="60"/>
      <c r="F1144" s="22">
        <f t="shared" si="22"/>
        <v>0</v>
      </c>
    </row>
    <row r="1145" spans="1:6">
      <c r="A1145" s="18"/>
      <c r="B1145" s="18"/>
      <c r="C1145" s="58" t="s">
        <v>579</v>
      </c>
      <c r="D1145" s="18"/>
      <c r="E1145" s="22"/>
      <c r="F1145" s="22"/>
    </row>
    <row r="1146" spans="1:6">
      <c r="A1146" s="18"/>
      <c r="B1146" s="18"/>
      <c r="C1146" s="21" t="s">
        <v>580</v>
      </c>
      <c r="D1146" s="18"/>
      <c r="E1146" s="22"/>
      <c r="F1146" s="22">
        <f>+E1146*D1146</f>
        <v>0</v>
      </c>
    </row>
    <row r="1147" spans="1:6">
      <c r="A1147" s="18"/>
      <c r="B1147" s="18"/>
      <c r="C1147" s="58" t="s">
        <v>581</v>
      </c>
      <c r="D1147" s="18"/>
      <c r="E1147" s="22"/>
      <c r="F1147" s="22"/>
    </row>
    <row r="1148" spans="1:6">
      <c r="A1148" s="18"/>
      <c r="B1148" s="18"/>
      <c r="C1148" s="21" t="s">
        <v>582</v>
      </c>
      <c r="D1148" s="18"/>
      <c r="E1148" s="22"/>
      <c r="F1148" s="22">
        <f>+E1148*D1148</f>
        <v>0</v>
      </c>
    </row>
    <row r="1149" spans="1:6">
      <c r="A1149" s="18"/>
      <c r="B1149" s="18"/>
      <c r="C1149" s="21" t="s">
        <v>583</v>
      </c>
      <c r="D1149" s="18"/>
      <c r="E1149" s="22"/>
      <c r="F1149" s="22"/>
    </row>
    <row r="1150" spans="1:6">
      <c r="A1150" s="18"/>
      <c r="B1150" s="18"/>
      <c r="C1150" s="21" t="s">
        <v>584</v>
      </c>
      <c r="D1150" s="18"/>
      <c r="E1150" s="22"/>
      <c r="F1150" s="22"/>
    </row>
    <row r="1151" spans="1:6">
      <c r="A1151" s="18"/>
      <c r="B1151" s="18"/>
      <c r="C1151" s="21" t="s">
        <v>585</v>
      </c>
      <c r="D1151" s="18"/>
      <c r="E1151" s="22"/>
      <c r="F1151" s="22"/>
    </row>
    <row r="1152" spans="1:6">
      <c r="A1152" s="18"/>
      <c r="B1152" s="18"/>
      <c r="C1152" s="21" t="s">
        <v>586</v>
      </c>
      <c r="D1152" s="18"/>
      <c r="E1152" s="22"/>
      <c r="F1152" s="22"/>
    </row>
    <row r="1153" spans="1:6">
      <c r="A1153" s="61"/>
      <c r="B1153" s="61"/>
      <c r="C1153" s="62" t="s">
        <v>587</v>
      </c>
      <c r="D1153" s="62"/>
      <c r="E1153" s="63"/>
      <c r="F1153" s="27"/>
    </row>
    <row r="1154" spans="1:6">
      <c r="A1154" s="28"/>
      <c r="B1154" s="29"/>
      <c r="C1154" s="148" t="s">
        <v>588</v>
      </c>
      <c r="D1154" s="31"/>
      <c r="E1154" s="31"/>
      <c r="F1154" s="32"/>
    </row>
    <row r="1155" spans="1:6" ht="16.5">
      <c r="A1155" s="33"/>
      <c r="B1155" s="639" t="s">
        <v>137</v>
      </c>
      <c r="C1155" s="639"/>
      <c r="D1155" s="639"/>
      <c r="E1155" s="639"/>
      <c r="F1155" s="640"/>
    </row>
    <row r="1156" spans="1:6" ht="16.5">
      <c r="A1156" s="33" t="s">
        <v>138</v>
      </c>
      <c r="B1156" s="34"/>
      <c r="C1156" s="35"/>
      <c r="D1156" s="35"/>
      <c r="E1156" s="35"/>
      <c r="F1156" s="36"/>
    </row>
    <row r="1157" spans="1:6">
      <c r="A1157" s="37"/>
      <c r="B1157" s="38"/>
      <c r="C1157" s="12"/>
      <c r="D1157" s="12"/>
      <c r="E1157" s="12"/>
      <c r="F1157" s="9"/>
    </row>
    <row r="1158" spans="1:6" ht="16.5">
      <c r="A1158" s="37"/>
      <c r="B1158" s="38"/>
      <c r="C1158" s="39" t="s">
        <v>79</v>
      </c>
      <c r="D1158" s="12"/>
      <c r="E1158" s="12"/>
      <c r="F1158" s="9"/>
    </row>
    <row r="1159" spans="1:6" ht="16.5">
      <c r="A1159" s="641" t="s">
        <v>140</v>
      </c>
      <c r="B1159" s="642"/>
      <c r="C1159" s="12"/>
      <c r="D1159" s="12"/>
      <c r="E1159" s="12"/>
      <c r="F1159" s="9"/>
    </row>
    <row r="1160" spans="1:6" ht="13.5">
      <c r="A1160" s="37"/>
      <c r="B1160" s="38"/>
      <c r="C1160" s="12"/>
      <c r="D1160" s="603"/>
      <c r="E1160" s="603"/>
      <c r="F1160" s="604"/>
    </row>
    <row r="1161" spans="1:6">
      <c r="A1161" s="37"/>
      <c r="B1161" s="38" t="s">
        <v>142</v>
      </c>
      <c r="C1161" s="12"/>
      <c r="D1161" s="605" t="s">
        <v>143</v>
      </c>
      <c r="E1161" s="605"/>
      <c r="F1161" s="606"/>
    </row>
    <row r="1162" spans="1:6">
      <c r="A1162" s="37"/>
      <c r="B1162" s="38" t="s">
        <v>144</v>
      </c>
      <c r="C1162" s="12"/>
      <c r="D1162" s="607" t="s">
        <v>83</v>
      </c>
      <c r="E1162" s="607"/>
      <c r="F1162" s="608"/>
    </row>
    <row r="1163" spans="1:6">
      <c r="A1163" s="37"/>
      <c r="B1163" s="38"/>
      <c r="C1163" s="12"/>
      <c r="D1163" s="12"/>
      <c r="E1163" s="12"/>
      <c r="F1163" s="9"/>
    </row>
    <row r="1164" spans="1:6">
      <c r="A1164" s="37"/>
      <c r="B1164" s="38" t="s">
        <v>142</v>
      </c>
      <c r="C1164" s="12"/>
      <c r="D1164" s="12"/>
      <c r="E1164" s="12"/>
      <c r="F1164" s="9"/>
    </row>
    <row r="1165" spans="1:6">
      <c r="A1165" s="13"/>
      <c r="B1165" s="14" t="s">
        <v>145</v>
      </c>
      <c r="C1165" s="64"/>
      <c r="D1165" s="64"/>
      <c r="E1165" s="64"/>
      <c r="F1165" s="65"/>
    </row>
    <row r="1166" spans="1:6" ht="16.5">
      <c r="A1166" s="66" t="s">
        <v>154</v>
      </c>
      <c r="B1166" s="67"/>
      <c r="C1166" s="42" t="s">
        <v>146</v>
      </c>
      <c r="D1166" s="43" t="s">
        <v>85</v>
      </c>
      <c r="E1166" s="44"/>
      <c r="F1166" s="45"/>
    </row>
    <row r="1167" spans="1:6" ht="16.5">
      <c r="A1167" s="33"/>
      <c r="B1167" s="38"/>
      <c r="C1167" s="12"/>
      <c r="D1167" s="46" t="s">
        <v>86</v>
      </c>
      <c r="E1167" s="12"/>
      <c r="F1167" s="47"/>
    </row>
    <row r="1168" spans="1:6" ht="16.5">
      <c r="A1168" s="33"/>
      <c r="B1168" s="38"/>
      <c r="C1168" s="12"/>
      <c r="D1168" s="46" t="s">
        <v>147</v>
      </c>
      <c r="E1168" s="48"/>
      <c r="F1168" s="47"/>
    </row>
    <row r="1169" spans="1:6" ht="16.5">
      <c r="A1169" s="609"/>
      <c r="B1169" s="292"/>
      <c r="C1169" s="610"/>
      <c r="E1169" s="12"/>
      <c r="F1169" s="49"/>
    </row>
    <row r="1170" spans="1:6" ht="16.5">
      <c r="A1170" s="611" t="s">
        <v>148</v>
      </c>
      <c r="B1170" s="612"/>
      <c r="C1170" s="613"/>
      <c r="D1170" s="51"/>
      <c r="E1170" s="52"/>
      <c r="F1170" s="53"/>
    </row>
    <row r="1171" spans="1:6" ht="20.25">
      <c r="A1171" s="614" t="s">
        <v>42</v>
      </c>
      <c r="B1171" s="615"/>
      <c r="C1171" s="615"/>
      <c r="D1171" s="615"/>
      <c r="E1171" s="615"/>
      <c r="F1171" s="616"/>
    </row>
    <row r="1172" spans="1:6" ht="16.5">
      <c r="A1172" s="617" t="s">
        <v>43</v>
      </c>
      <c r="B1172" s="618"/>
      <c r="C1172" s="619" t="s">
        <v>562</v>
      </c>
      <c r="D1172" s="619"/>
      <c r="E1172" s="3"/>
      <c r="F1172" s="32" t="s">
        <v>563</v>
      </c>
    </row>
    <row r="1173" spans="1:6" ht="16.5">
      <c r="A1173" s="620" t="s">
        <v>45</v>
      </c>
      <c r="B1173" s="621"/>
      <c r="C1173" s="622" t="s">
        <v>564</v>
      </c>
      <c r="D1173" s="622"/>
      <c r="E1173" s="6" t="s">
        <v>113</v>
      </c>
      <c r="F1173" s="144">
        <v>40535</v>
      </c>
    </row>
    <row r="1174" spans="1:6" ht="16.5">
      <c r="A1174" s="620" t="s">
        <v>114</v>
      </c>
      <c r="B1174" s="621"/>
      <c r="C1174" s="622" t="s">
        <v>565</v>
      </c>
      <c r="D1174" s="622"/>
      <c r="E1174" s="8" t="s">
        <v>48</v>
      </c>
      <c r="F1174" s="41" t="s">
        <v>589</v>
      </c>
    </row>
    <row r="1175" spans="1:6" ht="16.5">
      <c r="A1175" s="623" t="s">
        <v>116</v>
      </c>
      <c r="B1175" s="624"/>
      <c r="C1175" s="625" t="s">
        <v>567</v>
      </c>
      <c r="D1175" s="626"/>
      <c r="E1175" s="627" t="s">
        <v>590</v>
      </c>
      <c r="F1175" s="628"/>
    </row>
    <row r="1176" spans="1:6" ht="15.75">
      <c r="A1176" s="629" t="s">
        <v>118</v>
      </c>
      <c r="B1176" s="630"/>
      <c r="C1176" s="630"/>
      <c r="D1176" s="630"/>
      <c r="E1176" s="630"/>
      <c r="F1176" s="631"/>
    </row>
    <row r="1177" spans="1:6" ht="16.5">
      <c r="A1177" s="632" t="s">
        <v>119</v>
      </c>
      <c r="B1177" s="633"/>
      <c r="C1177" s="633"/>
      <c r="D1177" s="633"/>
      <c r="E1177" s="633"/>
      <c r="F1177" s="634"/>
    </row>
    <row r="1178" spans="1:6" ht="13.5">
      <c r="A1178" s="37" t="s">
        <v>53</v>
      </c>
      <c r="B1178" s="38"/>
      <c r="C1178" s="11" t="s">
        <v>120</v>
      </c>
      <c r="D1178" s="12" t="s">
        <v>121</v>
      </c>
      <c r="E1178" s="635" t="s">
        <v>591</v>
      </c>
      <c r="F1178" s="636"/>
    </row>
    <row r="1179" spans="1:6" ht="13.5">
      <c r="A1179" s="37" t="s">
        <v>123</v>
      </c>
      <c r="B1179" s="38"/>
      <c r="C1179" s="15"/>
      <c r="D1179" s="12" t="s">
        <v>58</v>
      </c>
      <c r="E1179" s="637" t="s">
        <v>59</v>
      </c>
      <c r="F1179" s="638"/>
    </row>
    <row r="1180" spans="1:6" ht="25.5">
      <c r="A1180" s="16" t="s">
        <v>60</v>
      </c>
      <c r="B1180" s="16" t="s">
        <v>124</v>
      </c>
      <c r="C1180" s="16" t="s">
        <v>125</v>
      </c>
      <c r="D1180" s="16" t="s">
        <v>126</v>
      </c>
      <c r="E1180" s="16" t="s">
        <v>127</v>
      </c>
      <c r="F1180" s="16" t="s">
        <v>128</v>
      </c>
    </row>
    <row r="1181" spans="1:6">
      <c r="A1181" s="54"/>
      <c r="B1181" s="54"/>
      <c r="C1181" s="145"/>
      <c r="D1181" s="56"/>
      <c r="E1181" s="57"/>
      <c r="F1181" s="56"/>
    </row>
    <row r="1182" spans="1:6">
      <c r="A1182" s="18"/>
      <c r="B1182" s="18"/>
      <c r="C1182" s="146" t="s">
        <v>592</v>
      </c>
      <c r="D1182" s="21"/>
      <c r="E1182" s="22"/>
      <c r="F1182" s="22"/>
    </row>
    <row r="1183" spans="1:6">
      <c r="A1183" s="18"/>
      <c r="B1183" s="18"/>
      <c r="C1183" s="58" t="s">
        <v>593</v>
      </c>
      <c r="D1183" s="23"/>
      <c r="E1183" s="22"/>
      <c r="F1183" s="22"/>
    </row>
    <row r="1184" spans="1:6">
      <c r="A1184" s="18"/>
      <c r="B1184" s="18"/>
      <c r="C1184" s="146" t="s">
        <v>594</v>
      </c>
      <c r="D1184" s="18"/>
      <c r="E1184" s="60"/>
      <c r="F1184" s="22">
        <f t="shared" ref="F1184:F1193" si="23">+E1184*D1184</f>
        <v>0</v>
      </c>
    </row>
    <row r="1185" spans="1:6">
      <c r="A1185" s="18"/>
      <c r="B1185" s="18"/>
      <c r="C1185" s="21" t="s">
        <v>595</v>
      </c>
      <c r="D1185" s="59"/>
      <c r="E1185" s="60"/>
      <c r="F1185" s="22">
        <f t="shared" si="23"/>
        <v>0</v>
      </c>
    </row>
    <row r="1186" spans="1:6">
      <c r="A1186" s="18"/>
      <c r="B1186" s="18"/>
      <c r="C1186" s="75" t="s">
        <v>596</v>
      </c>
      <c r="D1186" s="18"/>
      <c r="E1186" s="60"/>
      <c r="F1186" s="22">
        <f t="shared" si="23"/>
        <v>0</v>
      </c>
    </row>
    <row r="1187" spans="1:6">
      <c r="A1187" s="18"/>
      <c r="B1187" s="18"/>
      <c r="C1187" s="21" t="s">
        <v>597</v>
      </c>
      <c r="D1187" s="59"/>
      <c r="E1187" s="60"/>
      <c r="F1187" s="22">
        <f t="shared" si="23"/>
        <v>0</v>
      </c>
    </row>
    <row r="1188" spans="1:6">
      <c r="A1188" s="18"/>
      <c r="B1188" s="18"/>
      <c r="C1188" s="58" t="s">
        <v>598</v>
      </c>
      <c r="D1188" s="18"/>
      <c r="E1188" s="60"/>
      <c r="F1188" s="22">
        <f t="shared" si="23"/>
        <v>0</v>
      </c>
    </row>
    <row r="1189" spans="1:6">
      <c r="A1189" s="18"/>
      <c r="B1189" s="18"/>
      <c r="C1189" s="21" t="s">
        <v>599</v>
      </c>
      <c r="D1189" s="59"/>
      <c r="E1189" s="60"/>
      <c r="F1189" s="22">
        <f t="shared" si="23"/>
        <v>0</v>
      </c>
    </row>
    <row r="1190" spans="1:6">
      <c r="A1190" s="18"/>
      <c r="B1190" s="18"/>
      <c r="C1190" s="21" t="s">
        <v>600</v>
      </c>
      <c r="D1190" s="18"/>
      <c r="E1190" s="60"/>
      <c r="F1190" s="22">
        <f t="shared" si="23"/>
        <v>0</v>
      </c>
    </row>
    <row r="1191" spans="1:6">
      <c r="A1191" s="18"/>
      <c r="B1191" s="18"/>
      <c r="C1191" s="21" t="s">
        <v>601</v>
      </c>
      <c r="D1191" s="59"/>
      <c r="E1191" s="60"/>
      <c r="F1191" s="22">
        <f t="shared" si="23"/>
        <v>0</v>
      </c>
    </row>
    <row r="1192" spans="1:6">
      <c r="A1192" s="18"/>
      <c r="B1192" s="18"/>
      <c r="C1192" s="58" t="s">
        <v>602</v>
      </c>
      <c r="D1192" s="18"/>
      <c r="E1192" s="60"/>
      <c r="F1192" s="22">
        <f t="shared" si="23"/>
        <v>0</v>
      </c>
    </row>
    <row r="1193" spans="1:6">
      <c r="A1193" s="18"/>
      <c r="B1193" s="18"/>
      <c r="C1193" s="21" t="s">
        <v>603</v>
      </c>
      <c r="D1193" s="18"/>
      <c r="E1193" s="60"/>
      <c r="F1193" s="22">
        <f t="shared" si="23"/>
        <v>0</v>
      </c>
    </row>
    <row r="1194" spans="1:6">
      <c r="A1194" s="18"/>
      <c r="B1194" s="18"/>
      <c r="C1194" s="58" t="s">
        <v>604</v>
      </c>
      <c r="D1194" s="18"/>
      <c r="E1194" s="22"/>
      <c r="F1194" s="22"/>
    </row>
    <row r="1195" spans="1:6">
      <c r="A1195" s="18"/>
      <c r="B1195" s="18"/>
      <c r="C1195" s="21" t="s">
        <v>605</v>
      </c>
      <c r="D1195" s="18"/>
      <c r="E1195" s="22"/>
      <c r="F1195" s="22">
        <f>+E1195*D1195</f>
        <v>0</v>
      </c>
    </row>
    <row r="1196" spans="1:6">
      <c r="A1196" s="18"/>
      <c r="B1196" s="18"/>
      <c r="C1196" s="58" t="s">
        <v>606</v>
      </c>
      <c r="D1196" s="18"/>
      <c r="E1196" s="22"/>
      <c r="F1196" s="22"/>
    </row>
    <row r="1197" spans="1:6">
      <c r="A1197" s="18"/>
      <c r="B1197" s="18"/>
      <c r="C1197" s="21" t="s">
        <v>607</v>
      </c>
      <c r="D1197" s="18"/>
      <c r="E1197" s="22"/>
      <c r="F1197" s="22">
        <f>+E1197*D1197</f>
        <v>0</v>
      </c>
    </row>
    <row r="1198" spans="1:6">
      <c r="A1198" s="18"/>
      <c r="B1198" s="18"/>
      <c r="C1198" s="58" t="s">
        <v>608</v>
      </c>
      <c r="D1198" s="18"/>
      <c r="E1198" s="22"/>
      <c r="F1198" s="22"/>
    </row>
    <row r="1199" spans="1:6">
      <c r="A1199" s="18"/>
      <c r="B1199" s="18"/>
      <c r="C1199" s="21" t="s">
        <v>609</v>
      </c>
      <c r="D1199" s="18"/>
      <c r="E1199" s="22"/>
      <c r="F1199" s="22"/>
    </row>
    <row r="1200" spans="1:6">
      <c r="A1200" s="18"/>
      <c r="B1200" s="18"/>
      <c r="C1200" s="21" t="s">
        <v>610</v>
      </c>
      <c r="D1200" s="18"/>
      <c r="E1200" s="22"/>
      <c r="F1200" s="22"/>
    </row>
    <row r="1201" spans="1:6">
      <c r="A1201" s="69"/>
      <c r="B1201" s="69"/>
      <c r="C1201" s="75" t="s">
        <v>611</v>
      </c>
      <c r="D1201" s="69"/>
      <c r="E1201" s="168"/>
      <c r="F1201" s="168">
        <f>+E1201*D1201</f>
        <v>0</v>
      </c>
    </row>
    <row r="1202" spans="1:6">
      <c r="A1202" s="61"/>
      <c r="B1202" s="61"/>
      <c r="C1202" s="62" t="s">
        <v>612</v>
      </c>
      <c r="D1202" s="62"/>
      <c r="E1202" s="63"/>
      <c r="F1202" s="27"/>
    </row>
    <row r="1203" spans="1:6">
      <c r="A1203" s="28"/>
      <c r="B1203" s="29"/>
      <c r="C1203" s="148" t="s">
        <v>613</v>
      </c>
      <c r="D1203" s="31"/>
      <c r="E1203" s="31"/>
      <c r="F1203" s="32"/>
    </row>
    <row r="1204" spans="1:6" ht="16.5">
      <c r="A1204" s="33"/>
      <c r="B1204" s="639" t="s">
        <v>137</v>
      </c>
      <c r="C1204" s="639"/>
      <c r="D1204" s="639"/>
      <c r="E1204" s="639"/>
      <c r="F1204" s="640"/>
    </row>
    <row r="1205" spans="1:6" ht="16.5">
      <c r="A1205" s="33" t="s">
        <v>138</v>
      </c>
      <c r="B1205" s="34"/>
      <c r="C1205" s="35"/>
      <c r="D1205" s="35"/>
      <c r="E1205" s="35"/>
      <c r="F1205" s="36"/>
    </row>
    <row r="1206" spans="1:6">
      <c r="A1206" s="37"/>
      <c r="B1206" s="38"/>
      <c r="C1206" s="12"/>
      <c r="D1206" s="12"/>
      <c r="E1206" s="12"/>
      <c r="F1206" s="9"/>
    </row>
    <row r="1207" spans="1:6" ht="16.5">
      <c r="A1207" s="37"/>
      <c r="B1207" s="38"/>
      <c r="C1207" s="39" t="s">
        <v>79</v>
      </c>
      <c r="D1207" s="12"/>
      <c r="E1207" s="12"/>
      <c r="F1207" s="9"/>
    </row>
    <row r="1208" spans="1:6" ht="16.5">
      <c r="A1208" s="641" t="s">
        <v>140</v>
      </c>
      <c r="B1208" s="642"/>
      <c r="C1208" s="12"/>
      <c r="D1208" s="12"/>
      <c r="E1208" s="12"/>
      <c r="F1208" s="9"/>
    </row>
    <row r="1209" spans="1:6" ht="13.5">
      <c r="A1209" s="37"/>
      <c r="B1209" s="38"/>
      <c r="C1209" s="12"/>
      <c r="D1209" s="603"/>
      <c r="E1209" s="603"/>
      <c r="F1209" s="604"/>
    </row>
    <row r="1210" spans="1:6">
      <c r="A1210" s="37"/>
      <c r="B1210" s="38" t="s">
        <v>142</v>
      </c>
      <c r="C1210" s="12"/>
      <c r="D1210" s="605" t="s">
        <v>143</v>
      </c>
      <c r="E1210" s="605"/>
      <c r="F1210" s="606"/>
    </row>
    <row r="1211" spans="1:6">
      <c r="A1211" s="37"/>
      <c r="B1211" s="38" t="s">
        <v>144</v>
      </c>
      <c r="C1211" s="12"/>
      <c r="D1211" s="607" t="s">
        <v>83</v>
      </c>
      <c r="E1211" s="607"/>
      <c r="F1211" s="608"/>
    </row>
    <row r="1212" spans="1:6">
      <c r="A1212" s="37"/>
      <c r="B1212" s="38"/>
      <c r="C1212" s="12"/>
      <c r="D1212" s="12"/>
      <c r="E1212" s="12"/>
      <c r="F1212" s="9"/>
    </row>
    <row r="1213" spans="1:6">
      <c r="A1213" s="37"/>
      <c r="B1213" s="38" t="s">
        <v>142</v>
      </c>
      <c r="C1213" s="12"/>
      <c r="D1213" s="12"/>
      <c r="E1213" s="12"/>
      <c r="F1213" s="9"/>
    </row>
    <row r="1214" spans="1:6">
      <c r="A1214" s="13"/>
      <c r="B1214" s="14" t="s">
        <v>145</v>
      </c>
      <c r="C1214" s="64"/>
      <c r="D1214" s="64"/>
      <c r="E1214" s="64"/>
      <c r="F1214" s="65"/>
    </row>
    <row r="1215" spans="1:6" ht="16.5">
      <c r="A1215" s="66" t="s">
        <v>154</v>
      </c>
      <c r="B1215" s="67"/>
      <c r="C1215" s="42" t="s">
        <v>146</v>
      </c>
      <c r="D1215" s="43" t="s">
        <v>85</v>
      </c>
      <c r="E1215" s="44"/>
      <c r="F1215" s="45"/>
    </row>
    <row r="1216" spans="1:6" ht="16.5">
      <c r="A1216" s="33"/>
      <c r="B1216" s="38"/>
      <c r="C1216" s="12"/>
      <c r="D1216" s="46" t="s">
        <v>86</v>
      </c>
      <c r="E1216" s="12"/>
      <c r="F1216" s="47"/>
    </row>
    <row r="1217" spans="1:6" ht="16.5">
      <c r="A1217" s="33"/>
      <c r="B1217" s="38"/>
      <c r="C1217" s="12"/>
      <c r="D1217" s="46" t="s">
        <v>147</v>
      </c>
      <c r="E1217" s="48"/>
      <c r="F1217" s="47"/>
    </row>
    <row r="1218" spans="1:6" ht="16.5">
      <c r="A1218" s="609"/>
      <c r="B1218" s="292"/>
      <c r="C1218" s="610"/>
      <c r="E1218" s="12"/>
      <c r="F1218" s="49"/>
    </row>
    <row r="1219" spans="1:6" ht="16.5">
      <c r="A1219" s="611" t="s">
        <v>148</v>
      </c>
      <c r="B1219" s="612"/>
      <c r="C1219" s="613"/>
      <c r="D1219" s="51"/>
      <c r="E1219" s="52"/>
      <c r="F1219" s="53"/>
    </row>
    <row r="1220" spans="1:6" ht="20.25">
      <c r="A1220" s="614" t="s">
        <v>42</v>
      </c>
      <c r="B1220" s="615"/>
      <c r="C1220" s="615"/>
      <c r="D1220" s="615"/>
      <c r="E1220" s="615"/>
      <c r="F1220" s="616"/>
    </row>
    <row r="1221" spans="1:6" ht="16.5">
      <c r="A1221" s="617" t="s">
        <v>43</v>
      </c>
      <c r="B1221" s="618"/>
      <c r="C1221" s="619" t="s">
        <v>562</v>
      </c>
      <c r="D1221" s="619"/>
      <c r="E1221" s="3" t="s">
        <v>112</v>
      </c>
      <c r="F1221" s="32" t="s">
        <v>563</v>
      </c>
    </row>
    <row r="1222" spans="1:6" ht="16.5">
      <c r="A1222" s="620" t="s">
        <v>45</v>
      </c>
      <c r="B1222" s="621"/>
      <c r="C1222" s="622" t="s">
        <v>564</v>
      </c>
      <c r="D1222" s="622"/>
      <c r="E1222" s="6" t="s">
        <v>113</v>
      </c>
      <c r="F1222" s="144">
        <v>40535</v>
      </c>
    </row>
    <row r="1223" spans="1:6" ht="16.5">
      <c r="A1223" s="620" t="s">
        <v>114</v>
      </c>
      <c r="B1223" s="621"/>
      <c r="C1223" s="622" t="s">
        <v>565</v>
      </c>
      <c r="D1223" s="622"/>
      <c r="E1223" s="8" t="s">
        <v>48</v>
      </c>
      <c r="F1223" s="9" t="s">
        <v>614</v>
      </c>
    </row>
    <row r="1224" spans="1:6" ht="16.5">
      <c r="A1224" s="623" t="s">
        <v>116</v>
      </c>
      <c r="B1224" s="624"/>
      <c r="C1224" s="625" t="s">
        <v>567</v>
      </c>
      <c r="D1224" s="626"/>
      <c r="E1224" s="627" t="s">
        <v>175</v>
      </c>
      <c r="F1224" s="628"/>
    </row>
    <row r="1225" spans="1:6" ht="15.75">
      <c r="A1225" s="629" t="s">
        <v>118</v>
      </c>
      <c r="B1225" s="630"/>
      <c r="C1225" s="630"/>
      <c r="D1225" s="630"/>
      <c r="E1225" s="630"/>
      <c r="F1225" s="631"/>
    </row>
    <row r="1226" spans="1:6" ht="16.5">
      <c r="A1226" s="632" t="s">
        <v>119</v>
      </c>
      <c r="B1226" s="633"/>
      <c r="C1226" s="633"/>
      <c r="D1226" s="633"/>
      <c r="E1226" s="633"/>
      <c r="F1226" s="634"/>
    </row>
    <row r="1227" spans="1:6" ht="13.5">
      <c r="A1227" s="37" t="s">
        <v>53</v>
      </c>
      <c r="B1227" s="38"/>
      <c r="C1227" s="11" t="s">
        <v>120</v>
      </c>
      <c r="D1227" s="12" t="s">
        <v>121</v>
      </c>
      <c r="E1227" s="635" t="s">
        <v>615</v>
      </c>
      <c r="F1227" s="636"/>
    </row>
    <row r="1228" spans="1:6" ht="13.5">
      <c r="A1228" s="37" t="s">
        <v>123</v>
      </c>
      <c r="B1228" s="38"/>
      <c r="C1228" s="15"/>
      <c r="D1228" s="12" t="s">
        <v>58</v>
      </c>
      <c r="E1228" s="637" t="s">
        <v>59</v>
      </c>
      <c r="F1228" s="638"/>
    </row>
    <row r="1229" spans="1:6" ht="25.5">
      <c r="A1229" s="16" t="s">
        <v>60</v>
      </c>
      <c r="B1229" s="16" t="s">
        <v>124</v>
      </c>
      <c r="C1229" s="16" t="s">
        <v>125</v>
      </c>
      <c r="D1229" s="16" t="s">
        <v>126</v>
      </c>
      <c r="E1229" s="16" t="s">
        <v>127</v>
      </c>
      <c r="F1229" s="16" t="s">
        <v>128</v>
      </c>
    </row>
    <row r="1230" spans="1:6">
      <c r="A1230" s="54"/>
      <c r="B1230" s="54"/>
      <c r="C1230" s="145"/>
      <c r="D1230" s="56"/>
      <c r="E1230" s="57"/>
      <c r="F1230" s="56"/>
    </row>
    <row r="1231" spans="1:6">
      <c r="A1231" s="18"/>
      <c r="B1231" s="18"/>
      <c r="C1231" s="58" t="s">
        <v>616</v>
      </c>
      <c r="D1231" s="21"/>
      <c r="E1231" s="22"/>
      <c r="F1231" s="22"/>
    </row>
    <row r="1232" spans="1:6">
      <c r="A1232" s="18"/>
      <c r="B1232" s="18"/>
      <c r="C1232" s="58" t="s">
        <v>617</v>
      </c>
      <c r="D1232" s="23"/>
      <c r="E1232" s="22"/>
      <c r="F1232" s="22"/>
    </row>
    <row r="1233" spans="1:6">
      <c r="A1233" s="18"/>
      <c r="B1233" s="18"/>
      <c r="C1233" s="58" t="s">
        <v>618</v>
      </c>
      <c r="D1233" s="18"/>
      <c r="E1233" s="60"/>
      <c r="F1233" s="22">
        <f t="shared" ref="F1233:F1242" si="24">+E1233*D1233</f>
        <v>0</v>
      </c>
    </row>
    <row r="1234" spans="1:6">
      <c r="A1234" s="18"/>
      <c r="B1234" s="18"/>
      <c r="C1234" s="21" t="s">
        <v>619</v>
      </c>
      <c r="D1234" s="59"/>
      <c r="E1234" s="60"/>
      <c r="F1234" s="22">
        <f t="shared" si="24"/>
        <v>0</v>
      </c>
    </row>
    <row r="1235" spans="1:6">
      <c r="A1235" s="18"/>
      <c r="B1235" s="18"/>
      <c r="C1235" s="58" t="s">
        <v>620</v>
      </c>
      <c r="D1235" s="18"/>
      <c r="E1235" s="60"/>
      <c r="F1235" s="22">
        <f t="shared" si="24"/>
        <v>0</v>
      </c>
    </row>
    <row r="1236" spans="1:6">
      <c r="A1236" s="18"/>
      <c r="B1236" s="18"/>
      <c r="C1236" s="21" t="s">
        <v>621</v>
      </c>
      <c r="D1236" s="59"/>
      <c r="E1236" s="60"/>
      <c r="F1236" s="22">
        <f t="shared" si="24"/>
        <v>0</v>
      </c>
    </row>
    <row r="1237" spans="1:6">
      <c r="A1237" s="18"/>
      <c r="B1237" s="18"/>
      <c r="C1237" s="58" t="s">
        <v>622</v>
      </c>
      <c r="D1237" s="18"/>
      <c r="E1237" s="60"/>
      <c r="F1237" s="22">
        <f t="shared" si="24"/>
        <v>0</v>
      </c>
    </row>
    <row r="1238" spans="1:6">
      <c r="A1238" s="18"/>
      <c r="B1238" s="18"/>
      <c r="C1238" s="21" t="s">
        <v>623</v>
      </c>
      <c r="D1238" s="59"/>
      <c r="E1238" s="60"/>
      <c r="F1238" s="22">
        <f t="shared" si="24"/>
        <v>0</v>
      </c>
    </row>
    <row r="1239" spans="1:6">
      <c r="A1239" s="18"/>
      <c r="B1239" s="18"/>
      <c r="C1239" s="75" t="s">
        <v>624</v>
      </c>
      <c r="D1239" s="18"/>
      <c r="E1239" s="60"/>
      <c r="F1239" s="22">
        <f t="shared" si="24"/>
        <v>0</v>
      </c>
    </row>
    <row r="1240" spans="1:6">
      <c r="A1240" s="18"/>
      <c r="B1240" s="18"/>
      <c r="C1240" s="21" t="s">
        <v>625</v>
      </c>
      <c r="D1240" s="59"/>
      <c r="E1240" s="60"/>
      <c r="F1240" s="22">
        <f t="shared" si="24"/>
        <v>0</v>
      </c>
    </row>
    <row r="1241" spans="1:6">
      <c r="A1241" s="18"/>
      <c r="B1241" s="18"/>
      <c r="C1241" s="58" t="s">
        <v>626</v>
      </c>
      <c r="D1241" s="18"/>
      <c r="E1241" s="60"/>
      <c r="F1241" s="22">
        <f t="shared" si="24"/>
        <v>0</v>
      </c>
    </row>
    <row r="1242" spans="1:6">
      <c r="A1242" s="69">
        <v>2</v>
      </c>
      <c r="B1242" s="69" t="s">
        <v>29</v>
      </c>
      <c r="C1242" s="75" t="s">
        <v>627</v>
      </c>
      <c r="D1242" s="69">
        <v>3</v>
      </c>
      <c r="E1242" s="186">
        <v>28500</v>
      </c>
      <c r="F1242" s="168">
        <f t="shared" si="24"/>
        <v>85500</v>
      </c>
    </row>
    <row r="1243" spans="1:6">
      <c r="A1243" s="18"/>
      <c r="B1243" s="18"/>
      <c r="C1243" s="69" t="s">
        <v>628</v>
      </c>
      <c r="D1243" s="18"/>
      <c r="E1243" s="22"/>
      <c r="F1243" s="22"/>
    </row>
    <row r="1244" spans="1:6">
      <c r="A1244" s="18"/>
      <c r="B1244" s="18"/>
      <c r="C1244" s="21" t="s">
        <v>629</v>
      </c>
      <c r="D1244" s="18"/>
      <c r="E1244" s="22"/>
      <c r="F1244" s="22">
        <f>+E1244*D1244</f>
        <v>0</v>
      </c>
    </row>
    <row r="1245" spans="1:6">
      <c r="A1245" s="18"/>
      <c r="B1245" s="18"/>
      <c r="C1245" s="58" t="s">
        <v>630</v>
      </c>
      <c r="D1245" s="18"/>
      <c r="E1245" s="22"/>
      <c r="F1245" s="22"/>
    </row>
    <row r="1246" spans="1:6">
      <c r="A1246" s="18"/>
      <c r="B1246" s="18"/>
      <c r="C1246" s="21" t="s">
        <v>631</v>
      </c>
      <c r="D1246" s="18"/>
      <c r="E1246" s="22"/>
      <c r="F1246" s="22">
        <f>+E1246*D1246</f>
        <v>0</v>
      </c>
    </row>
    <row r="1247" spans="1:6">
      <c r="A1247" s="18"/>
      <c r="B1247" s="18"/>
      <c r="C1247" s="21" t="s">
        <v>632</v>
      </c>
      <c r="D1247" s="18"/>
      <c r="E1247" s="22"/>
      <c r="F1247" s="22"/>
    </row>
    <row r="1248" spans="1:6">
      <c r="A1248" s="18"/>
      <c r="B1248" s="18"/>
      <c r="C1248" s="21" t="s">
        <v>633</v>
      </c>
      <c r="D1248" s="18"/>
      <c r="E1248" s="22"/>
      <c r="F1248" s="22"/>
    </row>
    <row r="1249" spans="1:6">
      <c r="A1249" s="18"/>
      <c r="B1249" s="18"/>
      <c r="C1249" s="21" t="s">
        <v>634</v>
      </c>
      <c r="D1249" s="18"/>
      <c r="E1249" s="22"/>
      <c r="F1249" s="22"/>
    </row>
    <row r="1250" spans="1:6">
      <c r="A1250" s="18"/>
      <c r="B1250" s="18"/>
      <c r="C1250" s="21" t="s">
        <v>635</v>
      </c>
      <c r="D1250" s="18"/>
      <c r="E1250" s="22"/>
      <c r="F1250" s="22"/>
    </row>
    <row r="1251" spans="1:6">
      <c r="A1251" s="61"/>
      <c r="B1251" s="61"/>
      <c r="C1251" s="62" t="s">
        <v>636</v>
      </c>
      <c r="D1251" s="62"/>
      <c r="E1251" s="63"/>
      <c r="F1251" s="27"/>
    </row>
    <row r="1252" spans="1:6">
      <c r="A1252" s="28"/>
      <c r="B1252" s="29"/>
      <c r="C1252" s="148" t="s">
        <v>637</v>
      </c>
      <c r="D1252" s="31"/>
      <c r="E1252" s="31"/>
      <c r="F1252" s="32"/>
    </row>
    <row r="1253" spans="1:6" ht="16.5">
      <c r="A1253" s="33"/>
      <c r="B1253" s="639" t="s">
        <v>137</v>
      </c>
      <c r="C1253" s="639"/>
      <c r="D1253" s="639"/>
      <c r="E1253" s="639"/>
      <c r="F1253" s="640"/>
    </row>
    <row r="1254" spans="1:6" ht="16.5">
      <c r="A1254" s="33" t="s">
        <v>138</v>
      </c>
      <c r="B1254" s="34"/>
      <c r="C1254" s="35"/>
      <c r="D1254" s="35"/>
      <c r="E1254" s="35"/>
      <c r="F1254" s="36"/>
    </row>
    <row r="1255" spans="1:6">
      <c r="A1255" s="37"/>
      <c r="B1255" s="38"/>
      <c r="C1255" s="12"/>
      <c r="D1255" s="12"/>
      <c r="E1255" s="12"/>
      <c r="F1255" s="9"/>
    </row>
    <row r="1256" spans="1:6" ht="16.5">
      <c r="A1256" s="37"/>
      <c r="B1256" s="38"/>
      <c r="C1256" s="39" t="s">
        <v>79</v>
      </c>
      <c r="D1256" s="12"/>
      <c r="E1256" s="12"/>
      <c r="F1256" s="9"/>
    </row>
    <row r="1257" spans="1:6" ht="16.5">
      <c r="A1257" s="641" t="s">
        <v>140</v>
      </c>
      <c r="B1257" s="642"/>
      <c r="C1257" s="12"/>
      <c r="D1257" s="12"/>
      <c r="E1257" s="12"/>
      <c r="F1257" s="9"/>
    </row>
    <row r="1258" spans="1:6" ht="13.5">
      <c r="A1258" s="37"/>
      <c r="B1258" s="38"/>
      <c r="C1258" s="12"/>
      <c r="D1258" s="603"/>
      <c r="E1258" s="603"/>
      <c r="F1258" s="604"/>
    </row>
    <row r="1259" spans="1:6">
      <c r="A1259" s="37"/>
      <c r="B1259" s="38" t="s">
        <v>142</v>
      </c>
      <c r="C1259" s="12"/>
      <c r="D1259" s="605" t="s">
        <v>143</v>
      </c>
      <c r="E1259" s="605"/>
      <c r="F1259" s="606"/>
    </row>
    <row r="1260" spans="1:6">
      <c r="A1260" s="37"/>
      <c r="B1260" s="38" t="s">
        <v>144</v>
      </c>
      <c r="C1260" s="12"/>
      <c r="D1260" s="607" t="s">
        <v>83</v>
      </c>
      <c r="E1260" s="607"/>
      <c r="F1260" s="608"/>
    </row>
    <row r="1261" spans="1:6">
      <c r="A1261" s="37"/>
      <c r="B1261" s="38"/>
      <c r="C1261" s="12"/>
      <c r="D1261" s="12"/>
      <c r="E1261" s="12"/>
      <c r="F1261" s="9"/>
    </row>
    <row r="1262" spans="1:6">
      <c r="A1262" s="37"/>
      <c r="B1262" s="38" t="s">
        <v>142</v>
      </c>
      <c r="C1262" s="12"/>
      <c r="D1262" s="12"/>
      <c r="E1262" s="12"/>
      <c r="F1262" s="9"/>
    </row>
    <row r="1263" spans="1:6">
      <c r="A1263" s="13"/>
      <c r="B1263" s="14" t="s">
        <v>145</v>
      </c>
      <c r="C1263" s="64"/>
      <c r="D1263" s="64"/>
      <c r="E1263" s="64"/>
      <c r="F1263" s="65"/>
    </row>
    <row r="1264" spans="1:6" ht="16.5">
      <c r="A1264" s="66" t="s">
        <v>154</v>
      </c>
      <c r="B1264" s="67"/>
      <c r="C1264" s="42" t="s">
        <v>146</v>
      </c>
      <c r="D1264" s="43" t="s">
        <v>85</v>
      </c>
      <c r="E1264" s="44"/>
      <c r="F1264" s="45"/>
    </row>
    <row r="1265" spans="1:6" ht="16.5">
      <c r="A1265" s="33"/>
      <c r="B1265" s="38"/>
      <c r="C1265" s="12"/>
      <c r="D1265" s="46" t="s">
        <v>86</v>
      </c>
      <c r="E1265" s="12"/>
      <c r="F1265" s="47"/>
    </row>
    <row r="1266" spans="1:6" ht="16.5">
      <c r="A1266" s="33"/>
      <c r="B1266" s="38"/>
      <c r="C1266" s="12"/>
      <c r="D1266" s="46" t="s">
        <v>147</v>
      </c>
      <c r="E1266" s="48"/>
      <c r="F1266" s="47"/>
    </row>
    <row r="1267" spans="1:6" ht="16.5">
      <c r="A1267" s="609"/>
      <c r="B1267" s="292"/>
      <c r="C1267" s="610"/>
      <c r="E1267" s="12"/>
      <c r="F1267" s="49"/>
    </row>
    <row r="1268" spans="1:6" ht="16.5">
      <c r="A1268" s="611" t="s">
        <v>148</v>
      </c>
      <c r="B1268" s="612"/>
      <c r="C1268" s="613"/>
      <c r="D1268" s="51"/>
      <c r="E1268" s="52"/>
      <c r="F1268" s="53"/>
    </row>
    <row r="1269" spans="1:6" ht="20.25">
      <c r="A1269" s="614" t="s">
        <v>42</v>
      </c>
      <c r="B1269" s="615"/>
      <c r="C1269" s="615"/>
      <c r="D1269" s="615"/>
      <c r="E1269" s="615"/>
      <c r="F1269" s="616"/>
    </row>
    <row r="1270" spans="1:6" ht="16.5">
      <c r="A1270" s="617" t="s">
        <v>43</v>
      </c>
      <c r="B1270" s="618"/>
      <c r="C1270" s="619" t="s">
        <v>562</v>
      </c>
      <c r="D1270" s="619"/>
      <c r="E1270" s="3" t="s">
        <v>112</v>
      </c>
      <c r="F1270" s="32" t="s">
        <v>563</v>
      </c>
    </row>
    <row r="1271" spans="1:6" ht="16.5">
      <c r="A1271" s="620" t="s">
        <v>45</v>
      </c>
      <c r="B1271" s="621"/>
      <c r="C1271" s="622" t="s">
        <v>564</v>
      </c>
      <c r="D1271" s="622"/>
      <c r="E1271" s="6" t="s">
        <v>113</v>
      </c>
      <c r="F1271" s="144">
        <v>40535</v>
      </c>
    </row>
    <row r="1272" spans="1:6" ht="16.5">
      <c r="A1272" s="620" t="s">
        <v>114</v>
      </c>
      <c r="B1272" s="621"/>
      <c r="C1272" s="622" t="s">
        <v>565</v>
      </c>
      <c r="D1272" s="622"/>
      <c r="E1272" s="8" t="s">
        <v>48</v>
      </c>
      <c r="F1272" s="9" t="s">
        <v>638</v>
      </c>
    </row>
    <row r="1273" spans="1:6" ht="16.5">
      <c r="A1273" s="623" t="s">
        <v>116</v>
      </c>
      <c r="B1273" s="624"/>
      <c r="C1273" s="625" t="s">
        <v>567</v>
      </c>
      <c r="D1273" s="626"/>
      <c r="E1273" s="627" t="s">
        <v>175</v>
      </c>
      <c r="F1273" s="628"/>
    </row>
    <row r="1274" spans="1:6" ht="15.75">
      <c r="A1274" s="629" t="s">
        <v>118</v>
      </c>
      <c r="B1274" s="630"/>
      <c r="C1274" s="630"/>
      <c r="D1274" s="630"/>
      <c r="E1274" s="630"/>
      <c r="F1274" s="631"/>
    </row>
    <row r="1275" spans="1:6" ht="16.5">
      <c r="A1275" s="632" t="s">
        <v>119</v>
      </c>
      <c r="B1275" s="633"/>
      <c r="C1275" s="633"/>
      <c r="D1275" s="633"/>
      <c r="E1275" s="633"/>
      <c r="F1275" s="634"/>
    </row>
    <row r="1276" spans="1:6" ht="13.5">
      <c r="A1276" s="37" t="s">
        <v>53</v>
      </c>
      <c r="B1276" s="38"/>
      <c r="C1276" s="11" t="s">
        <v>120</v>
      </c>
      <c r="D1276" s="12" t="s">
        <v>121</v>
      </c>
      <c r="E1276" s="635" t="s">
        <v>615</v>
      </c>
      <c r="F1276" s="636"/>
    </row>
    <row r="1277" spans="1:6" ht="13.5">
      <c r="A1277" s="37" t="s">
        <v>123</v>
      </c>
      <c r="B1277" s="38"/>
      <c r="C1277" s="15"/>
      <c r="D1277" s="12" t="s">
        <v>58</v>
      </c>
      <c r="E1277" s="637" t="s">
        <v>59</v>
      </c>
      <c r="F1277" s="638"/>
    </row>
    <row r="1278" spans="1:6" ht="25.5">
      <c r="A1278" s="16" t="s">
        <v>60</v>
      </c>
      <c r="B1278" s="16" t="s">
        <v>124</v>
      </c>
      <c r="C1278" s="16" t="s">
        <v>125</v>
      </c>
      <c r="D1278" s="16" t="s">
        <v>126</v>
      </c>
      <c r="E1278" s="16" t="s">
        <v>127</v>
      </c>
      <c r="F1278" s="16" t="s">
        <v>128</v>
      </c>
    </row>
    <row r="1279" spans="1:6">
      <c r="A1279" s="54"/>
      <c r="B1279" s="54"/>
      <c r="C1279" s="145"/>
      <c r="D1279" s="56"/>
      <c r="E1279" s="57"/>
      <c r="F1279" s="56"/>
    </row>
    <row r="1280" spans="1:6">
      <c r="A1280" s="18"/>
      <c r="B1280" s="18"/>
      <c r="C1280" s="58" t="s">
        <v>639</v>
      </c>
      <c r="D1280" s="21"/>
      <c r="E1280" s="22"/>
      <c r="F1280" s="22"/>
    </row>
    <row r="1281" spans="1:6">
      <c r="A1281" s="18"/>
      <c r="B1281" s="18"/>
      <c r="C1281" s="58" t="s">
        <v>640</v>
      </c>
      <c r="D1281" s="23"/>
      <c r="E1281" s="22"/>
      <c r="F1281" s="22"/>
    </row>
    <row r="1282" spans="1:6">
      <c r="A1282" s="18"/>
      <c r="B1282" s="18"/>
      <c r="C1282" s="58" t="s">
        <v>641</v>
      </c>
      <c r="D1282" s="18"/>
      <c r="E1282" s="60"/>
      <c r="F1282" s="22">
        <f t="shared" ref="F1282:F1291" si="25">+E1282*D1282</f>
        <v>0</v>
      </c>
    </row>
    <row r="1283" spans="1:6">
      <c r="A1283" s="18"/>
      <c r="B1283" s="18"/>
      <c r="C1283" s="21" t="s">
        <v>642</v>
      </c>
      <c r="D1283" s="59"/>
      <c r="E1283" s="60"/>
      <c r="F1283" s="22">
        <f t="shared" si="25"/>
        <v>0</v>
      </c>
    </row>
    <row r="1284" spans="1:6">
      <c r="A1284" s="18"/>
      <c r="B1284" s="18"/>
      <c r="C1284" s="58" t="s">
        <v>643</v>
      </c>
      <c r="D1284" s="18"/>
      <c r="E1284" s="60"/>
      <c r="F1284" s="22">
        <f t="shared" si="25"/>
        <v>0</v>
      </c>
    </row>
    <row r="1285" spans="1:6">
      <c r="A1285" s="18"/>
      <c r="B1285" s="18"/>
      <c r="C1285" s="21" t="s">
        <v>644</v>
      </c>
      <c r="D1285" s="59"/>
      <c r="E1285" s="60"/>
      <c r="F1285" s="22">
        <f t="shared" si="25"/>
        <v>0</v>
      </c>
    </row>
    <row r="1286" spans="1:6">
      <c r="A1286" s="18"/>
      <c r="B1286" s="18"/>
      <c r="C1286" s="58" t="s">
        <v>645</v>
      </c>
      <c r="D1286" s="18"/>
      <c r="E1286" s="60"/>
      <c r="F1286" s="22">
        <f t="shared" si="25"/>
        <v>0</v>
      </c>
    </row>
    <row r="1287" spans="1:6">
      <c r="A1287" s="18"/>
      <c r="B1287" s="18"/>
      <c r="C1287" s="21" t="s">
        <v>646</v>
      </c>
      <c r="D1287" s="59"/>
      <c r="E1287" s="60"/>
      <c r="F1287" s="22">
        <f t="shared" si="25"/>
        <v>0</v>
      </c>
    </row>
    <row r="1288" spans="1:6">
      <c r="A1288" s="18"/>
      <c r="B1288" s="18"/>
      <c r="C1288" s="21" t="s">
        <v>647</v>
      </c>
      <c r="D1288" s="18"/>
      <c r="E1288" s="60"/>
      <c r="F1288" s="22">
        <f t="shared" si="25"/>
        <v>0</v>
      </c>
    </row>
    <row r="1289" spans="1:6">
      <c r="A1289" s="18"/>
      <c r="B1289" s="18"/>
      <c r="C1289" s="21" t="s">
        <v>648</v>
      </c>
      <c r="D1289" s="59"/>
      <c r="E1289" s="60"/>
      <c r="F1289" s="22">
        <f t="shared" si="25"/>
        <v>0</v>
      </c>
    </row>
    <row r="1290" spans="1:6">
      <c r="A1290" s="18"/>
      <c r="B1290" s="18"/>
      <c r="C1290" s="58" t="s">
        <v>649</v>
      </c>
      <c r="D1290" s="18"/>
      <c r="E1290" s="60"/>
      <c r="F1290" s="22">
        <f t="shared" si="25"/>
        <v>0</v>
      </c>
    </row>
    <row r="1291" spans="1:6">
      <c r="A1291" s="18"/>
      <c r="B1291" s="18"/>
      <c r="C1291" s="21" t="s">
        <v>650</v>
      </c>
      <c r="D1291" s="18"/>
      <c r="E1291" s="60"/>
      <c r="F1291" s="22">
        <f t="shared" si="25"/>
        <v>0</v>
      </c>
    </row>
    <row r="1292" spans="1:6">
      <c r="A1292" s="18"/>
      <c r="B1292" s="18"/>
      <c r="C1292" s="146" t="s">
        <v>651</v>
      </c>
      <c r="D1292" s="18"/>
      <c r="E1292" s="22"/>
      <c r="F1292" s="22"/>
    </row>
    <row r="1293" spans="1:6">
      <c r="A1293" s="18"/>
      <c r="B1293" s="18"/>
      <c r="C1293" s="21" t="s">
        <v>652</v>
      </c>
      <c r="D1293" s="18"/>
      <c r="E1293" s="22"/>
      <c r="F1293" s="22">
        <f>+E1293*D1293</f>
        <v>0</v>
      </c>
    </row>
    <row r="1294" spans="1:6">
      <c r="A1294" s="18"/>
      <c r="B1294" s="18"/>
      <c r="C1294" s="58" t="s">
        <v>653</v>
      </c>
      <c r="D1294" s="18"/>
      <c r="E1294" s="22"/>
      <c r="F1294" s="22"/>
    </row>
    <row r="1295" spans="1:6">
      <c r="A1295" s="18"/>
      <c r="B1295" s="18"/>
      <c r="C1295" s="21" t="s">
        <v>654</v>
      </c>
      <c r="D1295" s="18"/>
      <c r="E1295" s="22"/>
      <c r="F1295" s="22">
        <f>+E1295*D1295</f>
        <v>0</v>
      </c>
    </row>
    <row r="1296" spans="1:6">
      <c r="A1296" s="18"/>
      <c r="B1296" s="18"/>
      <c r="C1296" s="21" t="s">
        <v>655</v>
      </c>
      <c r="D1296" s="18"/>
      <c r="E1296" s="22"/>
      <c r="F1296" s="22"/>
    </row>
    <row r="1297" spans="1:6">
      <c r="A1297" s="18"/>
      <c r="B1297" s="18"/>
      <c r="C1297" s="21"/>
      <c r="D1297" s="18"/>
      <c r="E1297" s="22"/>
      <c r="F1297" s="22"/>
    </row>
    <row r="1298" spans="1:6">
      <c r="A1298" s="18"/>
      <c r="B1298" s="18"/>
      <c r="C1298" s="21"/>
      <c r="D1298" s="18"/>
      <c r="E1298" s="22"/>
      <c r="F1298" s="22"/>
    </row>
    <row r="1299" spans="1:6">
      <c r="A1299" s="18"/>
      <c r="B1299" s="18"/>
      <c r="C1299" s="21"/>
      <c r="D1299" s="18"/>
      <c r="E1299" s="22"/>
      <c r="F1299" s="22"/>
    </row>
    <row r="1300" spans="1:6">
      <c r="A1300" s="61"/>
      <c r="B1300" s="61"/>
      <c r="C1300" s="62"/>
      <c r="D1300" s="62"/>
      <c r="E1300" s="26" t="s">
        <v>470</v>
      </c>
      <c r="F1300" s="27">
        <v>1617822</v>
      </c>
    </row>
    <row r="1301" spans="1:6">
      <c r="A1301" s="28" t="s">
        <v>152</v>
      </c>
      <c r="B1301" s="29"/>
      <c r="C1301" s="30" t="s">
        <v>656</v>
      </c>
      <c r="D1301" s="31"/>
      <c r="E1301" s="31"/>
      <c r="F1301" s="32"/>
    </row>
    <row r="1302" spans="1:6" ht="16.5">
      <c r="A1302" s="33"/>
      <c r="B1302" s="639" t="s">
        <v>137</v>
      </c>
      <c r="C1302" s="639"/>
      <c r="D1302" s="639"/>
      <c r="E1302" s="639"/>
      <c r="F1302" s="640"/>
    </row>
    <row r="1303" spans="1:6" ht="16.5">
      <c r="A1303" s="33" t="s">
        <v>138</v>
      </c>
      <c r="B1303" s="34"/>
      <c r="C1303" s="35"/>
      <c r="D1303" s="35"/>
      <c r="E1303" s="35"/>
      <c r="F1303" s="36"/>
    </row>
    <row r="1304" spans="1:6">
      <c r="A1304" s="37"/>
      <c r="B1304" s="38"/>
      <c r="C1304" s="12"/>
      <c r="D1304" s="12"/>
      <c r="E1304" s="12"/>
      <c r="F1304" s="9"/>
    </row>
    <row r="1305" spans="1:6" ht="16.5">
      <c r="A1305" s="37"/>
      <c r="B1305" s="38"/>
      <c r="C1305" s="39" t="s">
        <v>79</v>
      </c>
      <c r="D1305" s="12"/>
      <c r="E1305" s="12"/>
      <c r="F1305" s="9"/>
    </row>
    <row r="1306" spans="1:6" ht="16.5">
      <c r="A1306" s="641" t="s">
        <v>140</v>
      </c>
      <c r="B1306" s="642"/>
      <c r="C1306" s="12"/>
      <c r="D1306" s="12"/>
      <c r="E1306" s="12"/>
      <c r="F1306" s="9"/>
    </row>
    <row r="1307" spans="1:6" ht="13.5">
      <c r="A1307" s="37"/>
      <c r="B1307" s="38"/>
      <c r="C1307" s="12"/>
      <c r="D1307" s="603" t="s">
        <v>427</v>
      </c>
      <c r="E1307" s="603"/>
      <c r="F1307" s="604"/>
    </row>
    <row r="1308" spans="1:6">
      <c r="A1308" s="37"/>
      <c r="B1308" s="38" t="s">
        <v>142</v>
      </c>
      <c r="C1308" s="12"/>
      <c r="D1308" s="605" t="s">
        <v>143</v>
      </c>
      <c r="E1308" s="605"/>
      <c r="F1308" s="606"/>
    </row>
    <row r="1309" spans="1:6">
      <c r="A1309" s="37"/>
      <c r="B1309" s="38" t="s">
        <v>144</v>
      </c>
      <c r="C1309" s="12"/>
      <c r="D1309" s="607" t="s">
        <v>83</v>
      </c>
      <c r="E1309" s="607"/>
      <c r="F1309" s="608"/>
    </row>
    <row r="1310" spans="1:6">
      <c r="A1310" s="37"/>
      <c r="B1310" s="38"/>
      <c r="C1310" s="12"/>
      <c r="D1310" s="12"/>
      <c r="E1310" s="12"/>
      <c r="F1310" s="9"/>
    </row>
    <row r="1311" spans="1:6">
      <c r="A1311" s="37"/>
      <c r="B1311" s="38" t="s">
        <v>142</v>
      </c>
      <c r="C1311" s="12"/>
      <c r="D1311" s="12"/>
      <c r="E1311" s="12"/>
      <c r="F1311" s="9"/>
    </row>
    <row r="1312" spans="1:6">
      <c r="A1312" s="13"/>
      <c r="B1312" s="14" t="s">
        <v>145</v>
      </c>
      <c r="C1312" s="64"/>
      <c r="D1312" s="64"/>
      <c r="E1312" s="64"/>
      <c r="F1312" s="65"/>
    </row>
    <row r="1313" spans="1:6" ht="16.5">
      <c r="A1313" s="66" t="s">
        <v>154</v>
      </c>
      <c r="B1313" s="67"/>
      <c r="C1313" s="42" t="s">
        <v>146</v>
      </c>
      <c r="D1313" s="43" t="s">
        <v>85</v>
      </c>
      <c r="E1313" s="44"/>
      <c r="F1313" s="45"/>
    </row>
    <row r="1314" spans="1:6" ht="16.5">
      <c r="A1314" s="33"/>
      <c r="B1314" s="38"/>
      <c r="C1314" s="12"/>
      <c r="D1314" s="46" t="s">
        <v>86</v>
      </c>
      <c r="E1314" s="12"/>
      <c r="F1314" s="47"/>
    </row>
    <row r="1315" spans="1:6" ht="16.5">
      <c r="A1315" s="33"/>
      <c r="B1315" s="38"/>
      <c r="C1315" s="12"/>
      <c r="D1315" s="46" t="s">
        <v>147</v>
      </c>
      <c r="E1315" s="48"/>
      <c r="F1315" s="47"/>
    </row>
    <row r="1316" spans="1:6" ht="16.5">
      <c r="A1316" s="609" t="s">
        <v>87</v>
      </c>
      <c r="B1316" s="292"/>
      <c r="C1316" s="610"/>
      <c r="E1316" s="12"/>
      <c r="F1316" s="49"/>
    </row>
    <row r="1317" spans="1:6" ht="16.5">
      <c r="A1317" s="611" t="s">
        <v>148</v>
      </c>
      <c r="B1317" s="612"/>
      <c r="C1317" s="613"/>
      <c r="D1317" s="51"/>
      <c r="E1317" s="52"/>
      <c r="F1317" s="53"/>
    </row>
    <row r="1318" spans="1:6" ht="20.25">
      <c r="A1318" s="614" t="s">
        <v>42</v>
      </c>
      <c r="B1318" s="615"/>
      <c r="C1318" s="615"/>
      <c r="D1318" s="615"/>
      <c r="E1318" s="615"/>
      <c r="F1318" s="616"/>
    </row>
    <row r="1319" spans="1:6" ht="16.5">
      <c r="A1319" s="617" t="s">
        <v>43</v>
      </c>
      <c r="B1319" s="618"/>
      <c r="C1319" s="619" t="s">
        <v>657</v>
      </c>
      <c r="D1319" s="619"/>
      <c r="E1319" s="3" t="s">
        <v>112</v>
      </c>
      <c r="F1319" s="32" t="s">
        <v>658</v>
      </c>
    </row>
    <row r="1320" spans="1:6" ht="16.5">
      <c r="A1320" s="620" t="s">
        <v>45</v>
      </c>
      <c r="B1320" s="621"/>
      <c r="C1320" s="622" t="s">
        <v>659</v>
      </c>
      <c r="D1320" s="622"/>
      <c r="E1320" s="6" t="s">
        <v>113</v>
      </c>
      <c r="F1320" s="144">
        <v>40546</v>
      </c>
    </row>
    <row r="1321" spans="1:6" ht="16.5">
      <c r="A1321" s="620" t="s">
        <v>114</v>
      </c>
      <c r="B1321" s="621"/>
      <c r="C1321" s="622" t="s">
        <v>660</v>
      </c>
      <c r="D1321" s="622"/>
      <c r="E1321" s="8" t="s">
        <v>48</v>
      </c>
      <c r="F1321" s="9" t="s">
        <v>661</v>
      </c>
    </row>
    <row r="1322" spans="1:6" ht="16.5">
      <c r="A1322" s="623" t="s">
        <v>116</v>
      </c>
      <c r="B1322" s="624"/>
      <c r="C1322" s="625" t="s">
        <v>662</v>
      </c>
      <c r="D1322" s="626"/>
      <c r="E1322" s="627" t="s">
        <v>117</v>
      </c>
      <c r="F1322" s="628"/>
    </row>
    <row r="1323" spans="1:6" ht="15.75">
      <c r="A1323" s="629" t="s">
        <v>118</v>
      </c>
      <c r="B1323" s="630"/>
      <c r="C1323" s="630"/>
      <c r="D1323" s="630"/>
      <c r="E1323" s="630"/>
      <c r="F1323" s="631"/>
    </row>
    <row r="1324" spans="1:6" ht="16.5">
      <c r="A1324" s="632" t="s">
        <v>119</v>
      </c>
      <c r="B1324" s="633"/>
      <c r="C1324" s="633"/>
      <c r="D1324" s="633"/>
      <c r="E1324" s="633"/>
      <c r="F1324" s="634"/>
    </row>
    <row r="1325" spans="1:6" ht="13.5">
      <c r="A1325" s="37" t="s">
        <v>53</v>
      </c>
      <c r="B1325" s="38"/>
      <c r="C1325" s="11" t="s">
        <v>120</v>
      </c>
      <c r="D1325" s="12" t="s">
        <v>121</v>
      </c>
      <c r="E1325" s="635" t="s">
        <v>367</v>
      </c>
      <c r="F1325" s="636"/>
    </row>
    <row r="1326" spans="1:6" ht="13.5">
      <c r="A1326" s="37" t="s">
        <v>123</v>
      </c>
      <c r="B1326" s="38"/>
      <c r="C1326" s="15"/>
      <c r="D1326" s="12" t="s">
        <v>58</v>
      </c>
      <c r="E1326" s="637" t="s">
        <v>59</v>
      </c>
      <c r="F1326" s="638"/>
    </row>
    <row r="1327" spans="1:6" ht="25.5">
      <c r="A1327" s="16" t="s">
        <v>60</v>
      </c>
      <c r="B1327" s="16" t="s">
        <v>124</v>
      </c>
      <c r="C1327" s="16" t="s">
        <v>125</v>
      </c>
      <c r="D1327" s="16" t="s">
        <v>126</v>
      </c>
      <c r="E1327" s="16" t="s">
        <v>127</v>
      </c>
      <c r="F1327" s="16" t="s">
        <v>128</v>
      </c>
    </row>
    <row r="1328" spans="1:6">
      <c r="A1328" s="54"/>
      <c r="B1328" s="54"/>
      <c r="C1328" s="145"/>
      <c r="D1328" s="56"/>
      <c r="E1328" s="57"/>
      <c r="F1328" s="56"/>
    </row>
    <row r="1329" spans="1:6">
      <c r="A1329" s="18"/>
      <c r="B1329" s="18"/>
      <c r="C1329" s="69" t="s">
        <v>663</v>
      </c>
      <c r="D1329" s="21"/>
      <c r="E1329" s="22"/>
      <c r="F1329" s="22"/>
    </row>
    <row r="1330" spans="1:6">
      <c r="A1330" s="18"/>
      <c r="B1330" s="18"/>
      <c r="C1330" s="69" t="s">
        <v>664</v>
      </c>
      <c r="D1330" s="23"/>
      <c r="E1330" s="22"/>
      <c r="F1330" s="22"/>
    </row>
    <row r="1331" spans="1:6">
      <c r="A1331" s="18"/>
      <c r="B1331" s="18"/>
      <c r="C1331" s="69" t="s">
        <v>665</v>
      </c>
      <c r="D1331" s="18"/>
      <c r="E1331" s="60"/>
      <c r="F1331" s="22"/>
    </row>
    <row r="1332" spans="1:6">
      <c r="A1332" s="18"/>
      <c r="B1332" s="18"/>
      <c r="C1332" s="75" t="s">
        <v>666</v>
      </c>
      <c r="D1332" s="59"/>
      <c r="E1332" s="60"/>
      <c r="F1332" s="22"/>
    </row>
    <row r="1333" spans="1:6">
      <c r="A1333" s="18"/>
      <c r="B1333" s="18"/>
      <c r="C1333" s="58" t="s">
        <v>667</v>
      </c>
      <c r="D1333" s="18"/>
      <c r="E1333" s="60"/>
      <c r="F1333" s="22">
        <v>7500</v>
      </c>
    </row>
    <row r="1334" spans="1:6">
      <c r="A1334" s="18"/>
      <c r="B1334" s="18"/>
      <c r="C1334" s="21" t="s">
        <v>668</v>
      </c>
      <c r="D1334" s="59"/>
      <c r="E1334" s="60"/>
      <c r="F1334" s="22"/>
    </row>
    <row r="1335" spans="1:6">
      <c r="A1335" s="18"/>
      <c r="B1335" s="18"/>
      <c r="C1335" s="58" t="s">
        <v>669</v>
      </c>
      <c r="D1335" s="18"/>
      <c r="E1335" s="60"/>
      <c r="F1335" s="22"/>
    </row>
    <row r="1336" spans="1:6">
      <c r="A1336" s="18"/>
      <c r="B1336" s="18"/>
      <c r="C1336" s="21" t="s">
        <v>670</v>
      </c>
      <c r="D1336" s="59"/>
      <c r="E1336" s="60"/>
      <c r="F1336" s="22"/>
    </row>
    <row r="1337" spans="1:6">
      <c r="A1337" s="18"/>
      <c r="B1337" s="18"/>
      <c r="C1337" s="21" t="s">
        <v>671</v>
      </c>
      <c r="D1337" s="18"/>
      <c r="E1337" s="60"/>
      <c r="F1337" s="22"/>
    </row>
    <row r="1338" spans="1:6">
      <c r="A1338" s="18"/>
      <c r="B1338" s="18"/>
      <c r="C1338" s="21" t="s">
        <v>672</v>
      </c>
      <c r="D1338" s="59"/>
      <c r="E1338" s="60"/>
      <c r="F1338" s="22"/>
    </row>
    <row r="1339" spans="1:6">
      <c r="A1339" s="18"/>
      <c r="B1339" s="18"/>
      <c r="C1339" s="58" t="s">
        <v>673</v>
      </c>
      <c r="D1339" s="18"/>
      <c r="E1339" s="60"/>
      <c r="F1339" s="22"/>
    </row>
    <row r="1340" spans="1:6">
      <c r="A1340" s="18"/>
      <c r="B1340" s="18"/>
      <c r="C1340" s="21" t="s">
        <v>674</v>
      </c>
      <c r="D1340" s="18"/>
      <c r="E1340" s="60"/>
      <c r="F1340" s="22"/>
    </row>
    <row r="1341" spans="1:6">
      <c r="A1341" s="18"/>
      <c r="B1341" s="18"/>
      <c r="C1341" s="146" t="s">
        <v>675</v>
      </c>
      <c r="D1341" s="18"/>
      <c r="E1341" s="22"/>
      <c r="F1341" s="22"/>
    </row>
    <row r="1342" spans="1:6">
      <c r="A1342" s="18"/>
      <c r="B1342" s="18"/>
      <c r="C1342" s="21" t="s">
        <v>676</v>
      </c>
      <c r="D1342" s="18">
        <v>1</v>
      </c>
      <c r="E1342" s="22"/>
      <c r="F1342" s="22">
        <v>2678.57</v>
      </c>
    </row>
    <row r="1343" spans="1:6">
      <c r="A1343" s="18"/>
      <c r="B1343" s="18"/>
      <c r="C1343" s="58" t="s">
        <v>676</v>
      </c>
      <c r="D1343" s="18">
        <v>1</v>
      </c>
      <c r="E1343" s="22"/>
      <c r="F1343" s="22">
        <v>2500</v>
      </c>
    </row>
    <row r="1344" spans="1:6">
      <c r="A1344" s="18"/>
      <c r="B1344" s="18"/>
      <c r="C1344" s="21" t="s">
        <v>677</v>
      </c>
      <c r="D1344" s="18">
        <v>1</v>
      </c>
      <c r="E1344" s="22"/>
      <c r="F1344" s="22">
        <v>1160.71</v>
      </c>
    </row>
    <row r="1345" spans="1:6">
      <c r="A1345" s="18"/>
      <c r="B1345" s="18"/>
      <c r="C1345" s="21" t="s">
        <v>678</v>
      </c>
      <c r="D1345" s="18">
        <v>2</v>
      </c>
      <c r="E1345" s="22"/>
      <c r="F1345" s="22">
        <v>446.43</v>
      </c>
    </row>
    <row r="1346" spans="1:6">
      <c r="A1346" s="18"/>
      <c r="B1346" s="18"/>
      <c r="C1346" s="21" t="s">
        <v>679</v>
      </c>
      <c r="D1346" s="18">
        <v>2</v>
      </c>
      <c r="E1346" s="22"/>
      <c r="F1346" s="22">
        <v>267.86</v>
      </c>
    </row>
    <row r="1347" spans="1:6">
      <c r="A1347" s="18"/>
      <c r="B1347" s="18"/>
      <c r="C1347" s="21" t="s">
        <v>680</v>
      </c>
      <c r="D1347" s="18">
        <v>1</v>
      </c>
      <c r="E1347" s="22"/>
      <c r="F1347" s="22">
        <v>205.36</v>
      </c>
    </row>
    <row r="1348" spans="1:6">
      <c r="A1348" s="18"/>
      <c r="B1348" s="18"/>
      <c r="C1348" s="21" t="s">
        <v>677</v>
      </c>
      <c r="D1348" s="18">
        <v>1</v>
      </c>
      <c r="E1348" s="22"/>
      <c r="F1348" s="22">
        <v>2232.14</v>
      </c>
    </row>
    <row r="1349" spans="1:6">
      <c r="A1349" s="61"/>
      <c r="B1349" s="61"/>
      <c r="C1349" s="62" t="s">
        <v>274</v>
      </c>
      <c r="D1349" s="62"/>
      <c r="E1349" s="63" t="s">
        <v>261</v>
      </c>
      <c r="F1349" s="27">
        <f>SUM(F1333:F1348)</f>
        <v>16991.07</v>
      </c>
    </row>
    <row r="1350" spans="1:6">
      <c r="A1350" s="28"/>
      <c r="B1350" s="29"/>
      <c r="C1350" s="148" t="s">
        <v>505</v>
      </c>
      <c r="D1350" s="31"/>
      <c r="E1350" s="31"/>
      <c r="F1350" s="32"/>
    </row>
    <row r="1351" spans="1:6" ht="16.5">
      <c r="A1351" s="33"/>
      <c r="B1351" s="639" t="s">
        <v>137</v>
      </c>
      <c r="C1351" s="639"/>
      <c r="D1351" s="639"/>
      <c r="E1351" s="639"/>
      <c r="F1351" s="640"/>
    </row>
    <row r="1352" spans="1:6" ht="16.5">
      <c r="A1352" s="33" t="s">
        <v>138</v>
      </c>
      <c r="B1352" s="34"/>
      <c r="C1352" s="35"/>
      <c r="D1352" s="35"/>
      <c r="E1352" s="35"/>
      <c r="F1352" s="36"/>
    </row>
    <row r="1353" spans="1:6">
      <c r="A1353" s="37"/>
      <c r="B1353" s="38"/>
      <c r="C1353" s="12"/>
      <c r="D1353" s="12"/>
      <c r="E1353" s="12"/>
      <c r="F1353" s="9"/>
    </row>
    <row r="1354" spans="1:6" ht="16.5">
      <c r="A1354" s="37"/>
      <c r="B1354" s="38"/>
      <c r="C1354" s="39" t="s">
        <v>79</v>
      </c>
      <c r="D1354" s="12"/>
      <c r="E1354" s="12"/>
      <c r="F1354" s="9"/>
    </row>
    <row r="1355" spans="1:6" ht="16.5">
      <c r="A1355" s="641" t="s">
        <v>140</v>
      </c>
      <c r="B1355" s="642"/>
      <c r="C1355" s="12"/>
      <c r="D1355" s="12"/>
      <c r="E1355" s="12"/>
      <c r="F1355" s="9"/>
    </row>
    <row r="1356" spans="1:6" ht="13.5">
      <c r="A1356" s="37"/>
      <c r="B1356" s="38"/>
      <c r="C1356" s="12"/>
      <c r="D1356" s="603"/>
      <c r="E1356" s="603"/>
      <c r="F1356" s="604"/>
    </row>
    <row r="1357" spans="1:6">
      <c r="A1357" s="37"/>
      <c r="B1357" s="38" t="s">
        <v>142</v>
      </c>
      <c r="C1357" s="12"/>
      <c r="D1357" s="605" t="s">
        <v>143</v>
      </c>
      <c r="E1357" s="605"/>
      <c r="F1357" s="606"/>
    </row>
    <row r="1358" spans="1:6">
      <c r="A1358" s="37"/>
      <c r="B1358" s="38" t="s">
        <v>144</v>
      </c>
      <c r="C1358" s="12"/>
      <c r="D1358" s="607" t="s">
        <v>83</v>
      </c>
      <c r="E1358" s="607"/>
      <c r="F1358" s="608"/>
    </row>
    <row r="1359" spans="1:6">
      <c r="A1359" s="37"/>
      <c r="B1359" s="38"/>
      <c r="C1359" s="12"/>
      <c r="D1359" s="12"/>
      <c r="E1359" s="12"/>
      <c r="F1359" s="9"/>
    </row>
    <row r="1360" spans="1:6">
      <c r="A1360" s="37"/>
      <c r="B1360" s="38" t="s">
        <v>142</v>
      </c>
      <c r="C1360" s="12"/>
      <c r="D1360" s="12"/>
      <c r="E1360" s="12"/>
      <c r="F1360" s="9"/>
    </row>
    <row r="1361" spans="1:6">
      <c r="A1361" s="13"/>
      <c r="B1361" s="14" t="s">
        <v>145</v>
      </c>
      <c r="C1361" s="64"/>
      <c r="D1361" s="64"/>
      <c r="E1361" s="64"/>
      <c r="F1361" s="65"/>
    </row>
    <row r="1362" spans="1:6" ht="16.5">
      <c r="A1362" s="66" t="s">
        <v>154</v>
      </c>
      <c r="B1362" s="67"/>
      <c r="C1362" s="42" t="s">
        <v>146</v>
      </c>
      <c r="D1362" s="43" t="s">
        <v>85</v>
      </c>
      <c r="E1362" s="44"/>
      <c r="F1362" s="45"/>
    </row>
    <row r="1363" spans="1:6" ht="16.5">
      <c r="A1363" s="33"/>
      <c r="B1363" s="38"/>
      <c r="C1363" s="12"/>
      <c r="D1363" s="46" t="s">
        <v>86</v>
      </c>
      <c r="E1363" s="12"/>
      <c r="F1363" s="47"/>
    </row>
    <row r="1364" spans="1:6" ht="16.5">
      <c r="A1364" s="33"/>
      <c r="B1364" s="38"/>
      <c r="C1364" s="12"/>
      <c r="D1364" s="46" t="s">
        <v>147</v>
      </c>
      <c r="E1364" s="48"/>
      <c r="F1364" s="47"/>
    </row>
    <row r="1365" spans="1:6" ht="16.5">
      <c r="A1365" s="609"/>
      <c r="B1365" s="292"/>
      <c r="C1365" s="610"/>
      <c r="E1365" s="12"/>
      <c r="F1365" s="49"/>
    </row>
    <row r="1366" spans="1:6" ht="16.5">
      <c r="A1366" s="611" t="s">
        <v>148</v>
      </c>
      <c r="B1366" s="612"/>
      <c r="C1366" s="613"/>
      <c r="D1366" s="51"/>
      <c r="E1366" s="52"/>
      <c r="F1366" s="53"/>
    </row>
    <row r="1367" spans="1:6" ht="20.25">
      <c r="A1367" s="614" t="s">
        <v>42</v>
      </c>
      <c r="B1367" s="615"/>
      <c r="C1367" s="615"/>
      <c r="D1367" s="615"/>
      <c r="E1367" s="615"/>
      <c r="F1367" s="616"/>
    </row>
    <row r="1368" spans="1:6" ht="16.5">
      <c r="A1368" s="617" t="s">
        <v>43</v>
      </c>
      <c r="B1368" s="618"/>
      <c r="C1368" s="619" t="s">
        <v>657</v>
      </c>
      <c r="D1368" s="619"/>
      <c r="E1368" s="3" t="s">
        <v>112</v>
      </c>
      <c r="F1368" s="32" t="s">
        <v>658</v>
      </c>
    </row>
    <row r="1369" spans="1:6" ht="16.5">
      <c r="A1369" s="620" t="s">
        <v>45</v>
      </c>
      <c r="B1369" s="621"/>
      <c r="C1369" s="622" t="s">
        <v>681</v>
      </c>
      <c r="D1369" s="622"/>
      <c r="E1369" s="6" t="s">
        <v>113</v>
      </c>
      <c r="F1369" s="144">
        <v>40546</v>
      </c>
    </row>
    <row r="1370" spans="1:6" ht="16.5">
      <c r="A1370" s="620" t="s">
        <v>114</v>
      </c>
      <c r="B1370" s="621"/>
      <c r="C1370" s="622" t="s">
        <v>660</v>
      </c>
      <c r="D1370" s="622"/>
      <c r="E1370" s="8" t="s">
        <v>48</v>
      </c>
      <c r="F1370" s="9" t="s">
        <v>661</v>
      </c>
    </row>
    <row r="1371" spans="1:6" ht="16.5">
      <c r="A1371" s="623" t="s">
        <v>116</v>
      </c>
      <c r="B1371" s="624"/>
      <c r="C1371" s="625" t="s">
        <v>662</v>
      </c>
      <c r="D1371" s="626"/>
      <c r="E1371" s="627" t="s">
        <v>117</v>
      </c>
      <c r="F1371" s="628"/>
    </row>
    <row r="1372" spans="1:6" ht="15.75">
      <c r="A1372" s="629" t="s">
        <v>118</v>
      </c>
      <c r="B1372" s="630"/>
      <c r="C1372" s="630"/>
      <c r="D1372" s="630"/>
      <c r="E1372" s="630"/>
      <c r="F1372" s="631"/>
    </row>
    <row r="1373" spans="1:6" ht="16.5">
      <c r="A1373" s="632" t="s">
        <v>119</v>
      </c>
      <c r="B1373" s="633"/>
      <c r="C1373" s="633"/>
      <c r="D1373" s="633"/>
      <c r="E1373" s="633"/>
      <c r="F1373" s="634"/>
    </row>
    <row r="1374" spans="1:6" ht="13.5">
      <c r="A1374" s="37" t="s">
        <v>53</v>
      </c>
      <c r="B1374" s="38"/>
      <c r="C1374" s="11" t="s">
        <v>120</v>
      </c>
      <c r="D1374" s="12" t="s">
        <v>121</v>
      </c>
      <c r="E1374" s="635" t="s">
        <v>367</v>
      </c>
      <c r="F1374" s="636"/>
    </row>
    <row r="1375" spans="1:6" ht="13.5">
      <c r="A1375" s="37" t="s">
        <v>123</v>
      </c>
      <c r="B1375" s="38"/>
      <c r="C1375" s="15"/>
      <c r="D1375" s="12" t="s">
        <v>58</v>
      </c>
      <c r="E1375" s="637" t="s">
        <v>59</v>
      </c>
      <c r="F1375" s="638"/>
    </row>
    <row r="1376" spans="1:6" ht="25.5">
      <c r="A1376" s="16" t="s">
        <v>60</v>
      </c>
      <c r="B1376" s="16" t="s">
        <v>124</v>
      </c>
      <c r="C1376" s="16" t="s">
        <v>125</v>
      </c>
      <c r="D1376" s="16" t="s">
        <v>126</v>
      </c>
      <c r="E1376" s="16" t="s">
        <v>127</v>
      </c>
      <c r="F1376" s="16" t="s">
        <v>128</v>
      </c>
    </row>
    <row r="1377" spans="1:6">
      <c r="A1377" s="54"/>
      <c r="B1377" s="54"/>
      <c r="C1377" s="145"/>
      <c r="D1377" s="56"/>
      <c r="E1377" s="57"/>
      <c r="F1377" s="56"/>
    </row>
    <row r="1378" spans="1:6">
      <c r="A1378" s="18"/>
      <c r="B1378" s="18"/>
      <c r="C1378" s="78" t="s">
        <v>682</v>
      </c>
      <c r="D1378" s="21"/>
      <c r="E1378" s="22"/>
      <c r="F1378" s="22">
        <v>16991.07</v>
      </c>
    </row>
    <row r="1379" spans="1:6">
      <c r="A1379" s="18"/>
      <c r="B1379" s="18"/>
      <c r="C1379" s="58" t="s">
        <v>683</v>
      </c>
      <c r="D1379" s="59">
        <v>1</v>
      </c>
      <c r="E1379" s="22"/>
      <c r="F1379" s="22">
        <v>223.21</v>
      </c>
    </row>
    <row r="1380" spans="1:6">
      <c r="A1380" s="18"/>
      <c r="B1380" s="18"/>
      <c r="C1380" s="58" t="s">
        <v>684</v>
      </c>
      <c r="D1380" s="18">
        <v>1</v>
      </c>
      <c r="E1380" s="60"/>
      <c r="F1380" s="22">
        <v>1964.29</v>
      </c>
    </row>
    <row r="1381" spans="1:6">
      <c r="A1381" s="18"/>
      <c r="B1381" s="18"/>
      <c r="C1381" s="21" t="s">
        <v>685</v>
      </c>
      <c r="D1381" s="59">
        <v>1</v>
      </c>
      <c r="E1381" s="60"/>
      <c r="F1381" s="22">
        <v>223.21</v>
      </c>
    </row>
    <row r="1382" spans="1:6">
      <c r="A1382" s="18"/>
      <c r="B1382" s="18"/>
      <c r="C1382" s="58" t="s">
        <v>685</v>
      </c>
      <c r="D1382" s="18">
        <v>1</v>
      </c>
      <c r="E1382" s="60"/>
      <c r="F1382" s="22">
        <v>848.21</v>
      </c>
    </row>
    <row r="1383" spans="1:6">
      <c r="A1383" s="18"/>
      <c r="B1383" s="18"/>
      <c r="C1383" s="21" t="s">
        <v>683</v>
      </c>
      <c r="D1383" s="59">
        <v>1</v>
      </c>
      <c r="E1383" s="60"/>
      <c r="F1383" s="22">
        <v>223.21</v>
      </c>
    </row>
    <row r="1384" spans="1:6">
      <c r="A1384" s="18"/>
      <c r="B1384" s="18"/>
      <c r="C1384" s="58" t="s">
        <v>683</v>
      </c>
      <c r="D1384" s="18">
        <v>1</v>
      </c>
      <c r="E1384" s="60"/>
      <c r="F1384" s="22">
        <v>535.71</v>
      </c>
    </row>
    <row r="1385" spans="1:6">
      <c r="A1385" s="18"/>
      <c r="B1385" s="18"/>
      <c r="C1385" s="21" t="s">
        <v>677</v>
      </c>
      <c r="D1385" s="59">
        <v>2</v>
      </c>
      <c r="E1385" s="60"/>
      <c r="F1385" s="22">
        <v>1785.71</v>
      </c>
    </row>
    <row r="1386" spans="1:6">
      <c r="A1386" s="18"/>
      <c r="B1386" s="18"/>
      <c r="C1386" s="21" t="s">
        <v>686</v>
      </c>
      <c r="D1386" s="18">
        <v>1</v>
      </c>
      <c r="E1386" s="60"/>
      <c r="F1386" s="22">
        <v>223.21</v>
      </c>
    </row>
    <row r="1387" spans="1:6">
      <c r="A1387" s="18"/>
      <c r="B1387" s="18"/>
      <c r="C1387" s="21" t="s">
        <v>687</v>
      </c>
      <c r="D1387" s="59">
        <v>6</v>
      </c>
      <c r="E1387" s="60"/>
      <c r="F1387" s="22">
        <v>1071.43</v>
      </c>
    </row>
    <row r="1388" spans="1:6">
      <c r="A1388" s="18"/>
      <c r="B1388" s="18"/>
      <c r="C1388" s="58" t="s">
        <v>688</v>
      </c>
      <c r="D1388" s="18">
        <v>1</v>
      </c>
      <c r="E1388" s="60"/>
      <c r="F1388" s="22">
        <v>18035.71</v>
      </c>
    </row>
    <row r="1389" spans="1:6">
      <c r="A1389" s="18"/>
      <c r="B1389" s="18"/>
      <c r="C1389" s="21" t="s">
        <v>689</v>
      </c>
      <c r="D1389" s="18">
        <v>9</v>
      </c>
      <c r="E1389" s="60"/>
      <c r="F1389" s="22">
        <v>2812.5</v>
      </c>
    </row>
    <row r="1390" spans="1:6">
      <c r="A1390" s="18"/>
      <c r="B1390" s="18"/>
      <c r="C1390" s="58" t="s">
        <v>690</v>
      </c>
      <c r="D1390" s="18">
        <v>1</v>
      </c>
      <c r="E1390" s="22"/>
      <c r="F1390" s="22">
        <v>714.29</v>
      </c>
    </row>
    <row r="1391" spans="1:6">
      <c r="A1391" s="18"/>
      <c r="B1391" s="18"/>
      <c r="C1391" s="21" t="s">
        <v>691</v>
      </c>
      <c r="D1391" s="18">
        <v>1</v>
      </c>
      <c r="E1391" s="22"/>
      <c r="F1391" s="22">
        <v>17.88</v>
      </c>
    </row>
    <row r="1392" spans="1:6">
      <c r="A1392" s="18"/>
      <c r="B1392" s="18"/>
      <c r="C1392" s="58" t="s">
        <v>692</v>
      </c>
      <c r="D1392" s="18">
        <v>1</v>
      </c>
      <c r="E1392" s="22"/>
      <c r="F1392" s="22">
        <v>267.86</v>
      </c>
    </row>
    <row r="1393" spans="1:6">
      <c r="A1393" s="18"/>
      <c r="B1393" s="18"/>
      <c r="C1393" s="21" t="s">
        <v>693</v>
      </c>
      <c r="D1393" s="18">
        <v>1</v>
      </c>
      <c r="E1393" s="22"/>
      <c r="F1393" s="22">
        <v>210.78</v>
      </c>
    </row>
    <row r="1394" spans="1:6">
      <c r="A1394" s="18"/>
      <c r="B1394" s="18"/>
      <c r="C1394" s="21" t="s">
        <v>425</v>
      </c>
      <c r="D1394" s="18"/>
      <c r="E1394" s="22"/>
      <c r="F1394" s="22"/>
    </row>
    <row r="1395" spans="1:6">
      <c r="A1395" s="18"/>
      <c r="B1395" s="18"/>
      <c r="C1395" s="78"/>
      <c r="D1395" s="18"/>
      <c r="E1395" s="22"/>
      <c r="F1395" s="168"/>
    </row>
    <row r="1396" spans="1:6">
      <c r="A1396" s="18"/>
      <c r="B1396" s="18"/>
      <c r="C1396" s="78"/>
      <c r="D1396" s="18"/>
      <c r="E1396" s="22"/>
      <c r="F1396" s="22"/>
    </row>
    <row r="1397" spans="1:6">
      <c r="A1397" s="18"/>
      <c r="B1397" s="18"/>
      <c r="C1397" s="21"/>
      <c r="D1397" s="18"/>
      <c r="E1397" s="22"/>
      <c r="F1397" s="22"/>
    </row>
    <row r="1398" spans="1:6">
      <c r="A1398" s="61"/>
      <c r="B1398" s="61"/>
      <c r="C1398" s="62"/>
      <c r="D1398" s="62"/>
      <c r="E1398" s="26" t="s">
        <v>261</v>
      </c>
      <c r="F1398" s="27">
        <v>46148.28</v>
      </c>
    </row>
    <row r="1399" spans="1:6">
      <c r="A1399" s="28"/>
      <c r="B1399" s="29"/>
      <c r="C1399" s="148" t="s">
        <v>694</v>
      </c>
      <c r="D1399" s="31"/>
      <c r="E1399" s="31"/>
      <c r="F1399" s="150"/>
    </row>
    <row r="1400" spans="1:6" ht="16.5">
      <c r="A1400" s="33"/>
      <c r="B1400" s="639" t="s">
        <v>137</v>
      </c>
      <c r="C1400" s="639"/>
      <c r="D1400" s="639"/>
      <c r="E1400" s="639"/>
      <c r="F1400" s="640"/>
    </row>
    <row r="1401" spans="1:6" ht="16.5">
      <c r="A1401" s="33" t="s">
        <v>138</v>
      </c>
      <c r="B1401" s="34"/>
      <c r="C1401" s="35"/>
      <c r="D1401" s="35"/>
      <c r="E1401" s="35"/>
      <c r="F1401" s="36"/>
    </row>
    <row r="1402" spans="1:6">
      <c r="A1402" s="37"/>
      <c r="B1402" s="38"/>
      <c r="C1402" s="38"/>
      <c r="D1402" s="12"/>
      <c r="E1402" s="12"/>
      <c r="F1402" s="9"/>
    </row>
    <row r="1403" spans="1:6" ht="16.5">
      <c r="A1403" s="37"/>
      <c r="B1403" s="38"/>
      <c r="C1403" s="39" t="s">
        <v>79</v>
      </c>
      <c r="D1403" s="12"/>
      <c r="E1403" s="12"/>
      <c r="F1403" s="9"/>
    </row>
    <row r="1404" spans="1:6" ht="16.5">
      <c r="A1404" s="641" t="s">
        <v>140</v>
      </c>
      <c r="B1404" s="642"/>
      <c r="C1404" s="12"/>
      <c r="D1404" s="12"/>
      <c r="E1404" s="12"/>
      <c r="F1404" s="9"/>
    </row>
    <row r="1405" spans="1:6" ht="13.5">
      <c r="A1405" s="37"/>
      <c r="B1405" s="38"/>
      <c r="C1405" s="12"/>
      <c r="D1405" s="603"/>
      <c r="E1405" s="603"/>
      <c r="F1405" s="604"/>
    </row>
    <row r="1406" spans="1:6">
      <c r="A1406" s="37"/>
      <c r="B1406" s="38" t="s">
        <v>142</v>
      </c>
      <c r="C1406" s="12"/>
      <c r="D1406" s="605" t="s">
        <v>143</v>
      </c>
      <c r="E1406" s="605"/>
      <c r="F1406" s="606"/>
    </row>
    <row r="1407" spans="1:6">
      <c r="A1407" s="37"/>
      <c r="B1407" s="38" t="s">
        <v>144</v>
      </c>
      <c r="C1407" s="12"/>
      <c r="D1407" s="607" t="s">
        <v>83</v>
      </c>
      <c r="E1407" s="607"/>
      <c r="F1407" s="608"/>
    </row>
    <row r="1408" spans="1:6">
      <c r="A1408" s="37"/>
      <c r="B1408" s="38"/>
      <c r="C1408" s="12"/>
      <c r="D1408" s="12"/>
      <c r="E1408" s="12"/>
      <c r="F1408" s="9"/>
    </row>
    <row r="1409" spans="1:6">
      <c r="A1409" s="37"/>
      <c r="B1409" s="38" t="s">
        <v>142</v>
      </c>
      <c r="C1409" s="12"/>
      <c r="D1409" s="12"/>
      <c r="E1409" s="12"/>
      <c r="F1409" s="9"/>
    </row>
    <row r="1410" spans="1:6">
      <c r="A1410" s="13"/>
      <c r="B1410" s="14" t="s">
        <v>145</v>
      </c>
      <c r="C1410" s="64"/>
      <c r="D1410" s="64"/>
      <c r="E1410" s="64"/>
      <c r="F1410" s="65"/>
    </row>
    <row r="1411" spans="1:6" ht="16.5">
      <c r="A1411" s="66" t="s">
        <v>154</v>
      </c>
      <c r="B1411" s="67"/>
      <c r="C1411" s="42" t="s">
        <v>146</v>
      </c>
      <c r="D1411" s="43" t="s">
        <v>85</v>
      </c>
      <c r="E1411" s="44"/>
      <c r="F1411" s="45"/>
    </row>
    <row r="1412" spans="1:6" ht="16.5">
      <c r="A1412" s="33"/>
      <c r="B1412" s="38"/>
      <c r="C1412" s="12"/>
      <c r="D1412" s="46" t="s">
        <v>86</v>
      </c>
      <c r="E1412" s="12"/>
      <c r="F1412" s="47"/>
    </row>
    <row r="1413" spans="1:6" ht="16.5">
      <c r="A1413" s="33"/>
      <c r="B1413" s="38"/>
      <c r="C1413" s="12"/>
      <c r="D1413" s="46" t="s">
        <v>147</v>
      </c>
      <c r="E1413" s="48"/>
      <c r="F1413" s="47"/>
    </row>
    <row r="1414" spans="1:6" ht="16.5">
      <c r="A1414" s="609"/>
      <c r="B1414" s="292"/>
      <c r="C1414" s="610"/>
      <c r="E1414" s="12"/>
      <c r="F1414" s="49"/>
    </row>
    <row r="1415" spans="1:6" ht="16.5">
      <c r="A1415" s="611" t="s">
        <v>148</v>
      </c>
      <c r="B1415" s="612"/>
      <c r="C1415" s="613"/>
      <c r="D1415" s="51"/>
      <c r="E1415" s="52"/>
      <c r="F1415" s="53"/>
    </row>
    <row r="1416" spans="1:6" ht="20.25">
      <c r="A1416" s="614" t="s">
        <v>42</v>
      </c>
      <c r="B1416" s="615"/>
      <c r="C1416" s="615"/>
      <c r="D1416" s="615"/>
      <c r="E1416" s="615"/>
      <c r="F1416" s="616"/>
    </row>
    <row r="1417" spans="1:6" ht="16.5">
      <c r="A1417" s="617" t="s">
        <v>43</v>
      </c>
      <c r="B1417" s="618"/>
      <c r="C1417" s="619" t="s">
        <v>657</v>
      </c>
      <c r="D1417" s="619"/>
      <c r="E1417" s="3" t="s">
        <v>112</v>
      </c>
      <c r="F1417" s="32" t="s">
        <v>695</v>
      </c>
    </row>
    <row r="1418" spans="1:6" ht="16.5">
      <c r="A1418" s="620" t="s">
        <v>45</v>
      </c>
      <c r="B1418" s="621"/>
      <c r="C1418" s="622" t="s">
        <v>681</v>
      </c>
      <c r="D1418" s="622"/>
      <c r="E1418" s="6" t="s">
        <v>113</v>
      </c>
      <c r="F1418" s="144">
        <v>40546</v>
      </c>
    </row>
    <row r="1419" spans="1:6" ht="16.5">
      <c r="A1419" s="620" t="s">
        <v>114</v>
      </c>
      <c r="B1419" s="621"/>
      <c r="C1419" s="622" t="s">
        <v>660</v>
      </c>
      <c r="D1419" s="622"/>
      <c r="E1419" s="8" t="s">
        <v>48</v>
      </c>
      <c r="F1419" s="9" t="s">
        <v>696</v>
      </c>
    </row>
    <row r="1420" spans="1:6" ht="16.5">
      <c r="A1420" s="623" t="s">
        <v>116</v>
      </c>
      <c r="B1420" s="624"/>
      <c r="C1420" s="625" t="s">
        <v>662</v>
      </c>
      <c r="D1420" s="626"/>
      <c r="E1420" s="627" t="s">
        <v>117</v>
      </c>
      <c r="F1420" s="628"/>
    </row>
    <row r="1421" spans="1:6" ht="15.75">
      <c r="A1421" s="629" t="s">
        <v>118</v>
      </c>
      <c r="B1421" s="630"/>
      <c r="C1421" s="630"/>
      <c r="D1421" s="630"/>
      <c r="E1421" s="630"/>
      <c r="F1421" s="631"/>
    </row>
    <row r="1422" spans="1:6" ht="16.5">
      <c r="A1422" s="632" t="s">
        <v>119</v>
      </c>
      <c r="B1422" s="633"/>
      <c r="C1422" s="633"/>
      <c r="D1422" s="633"/>
      <c r="E1422" s="633"/>
      <c r="F1422" s="634"/>
    </row>
    <row r="1423" spans="1:6" ht="13.5">
      <c r="A1423" s="37" t="s">
        <v>53</v>
      </c>
      <c r="B1423" s="38"/>
      <c r="C1423" s="11" t="s">
        <v>120</v>
      </c>
      <c r="D1423" s="12" t="s">
        <v>121</v>
      </c>
      <c r="E1423" s="635" t="s">
        <v>367</v>
      </c>
      <c r="F1423" s="636"/>
    </row>
    <row r="1424" spans="1:6" ht="13.5">
      <c r="A1424" s="37" t="s">
        <v>123</v>
      </c>
      <c r="B1424" s="38"/>
      <c r="C1424" s="15"/>
      <c r="D1424" s="12" t="s">
        <v>58</v>
      </c>
      <c r="E1424" s="637" t="s">
        <v>59</v>
      </c>
      <c r="F1424" s="638"/>
    </row>
    <row r="1425" spans="1:6" ht="25.5">
      <c r="A1425" s="16" t="s">
        <v>60</v>
      </c>
      <c r="B1425" s="16" t="s">
        <v>124</v>
      </c>
      <c r="C1425" s="16" t="s">
        <v>125</v>
      </c>
      <c r="D1425" s="16" t="s">
        <v>126</v>
      </c>
      <c r="E1425" s="16" t="s">
        <v>127</v>
      </c>
      <c r="F1425" s="16" t="s">
        <v>128</v>
      </c>
    </row>
    <row r="1426" spans="1:6">
      <c r="A1426" s="54"/>
      <c r="B1426" s="54"/>
      <c r="C1426" s="187" t="s">
        <v>682</v>
      </c>
      <c r="D1426" s="56"/>
      <c r="E1426" s="57"/>
      <c r="F1426" s="188">
        <v>46148.28</v>
      </c>
    </row>
    <row r="1427" spans="1:6">
      <c r="A1427" s="18"/>
      <c r="B1427" s="18"/>
      <c r="C1427" s="78"/>
      <c r="D1427" s="21"/>
      <c r="E1427" s="22"/>
      <c r="F1427" s="168"/>
    </row>
    <row r="1428" spans="1:6">
      <c r="A1428" s="18"/>
      <c r="B1428" s="18"/>
      <c r="C1428" s="146" t="s">
        <v>697</v>
      </c>
      <c r="D1428" s="23"/>
      <c r="E1428" s="22"/>
      <c r="F1428" s="22"/>
    </row>
    <row r="1429" spans="1:6">
      <c r="A1429" s="18"/>
      <c r="B1429" s="18"/>
      <c r="C1429" s="58" t="s">
        <v>698</v>
      </c>
      <c r="D1429" s="18"/>
      <c r="E1429" s="60"/>
      <c r="F1429" s="22">
        <v>14000</v>
      </c>
    </row>
    <row r="1430" spans="1:6">
      <c r="A1430" s="18"/>
      <c r="B1430" s="18"/>
      <c r="C1430" s="21" t="s">
        <v>699</v>
      </c>
      <c r="D1430" s="59"/>
      <c r="E1430" s="60"/>
      <c r="F1430" s="22">
        <v>23114</v>
      </c>
    </row>
    <row r="1431" spans="1:6">
      <c r="A1431" s="18"/>
      <c r="B1431" s="18"/>
      <c r="C1431" s="58" t="s">
        <v>700</v>
      </c>
      <c r="D1431" s="18"/>
      <c r="E1431" s="60"/>
      <c r="F1431" s="22">
        <v>1800</v>
      </c>
    </row>
    <row r="1432" spans="1:6">
      <c r="A1432" s="18"/>
      <c r="B1432" s="18"/>
      <c r="C1432" s="75" t="s">
        <v>675</v>
      </c>
      <c r="D1432" s="59"/>
      <c r="E1432" s="60"/>
      <c r="F1432" s="22"/>
    </row>
    <row r="1433" spans="1:6">
      <c r="A1433" s="18"/>
      <c r="B1433" s="18"/>
      <c r="C1433" s="58" t="s">
        <v>701</v>
      </c>
      <c r="D1433" s="18">
        <v>1</v>
      </c>
      <c r="E1433" s="60"/>
      <c r="F1433" s="22">
        <v>348.21</v>
      </c>
    </row>
    <row r="1434" spans="1:6">
      <c r="A1434" s="18"/>
      <c r="B1434" s="18"/>
      <c r="C1434" s="21" t="s">
        <v>679</v>
      </c>
      <c r="D1434" s="59">
        <v>2</v>
      </c>
      <c r="E1434" s="60"/>
      <c r="F1434" s="22">
        <v>321.43</v>
      </c>
    </row>
    <row r="1435" spans="1:6">
      <c r="A1435" s="18"/>
      <c r="B1435" s="18"/>
      <c r="C1435" s="21" t="s">
        <v>686</v>
      </c>
      <c r="D1435" s="18">
        <v>4</v>
      </c>
      <c r="E1435" s="60"/>
      <c r="F1435" s="22">
        <v>892.86</v>
      </c>
    </row>
    <row r="1436" spans="1:6">
      <c r="A1436" s="18"/>
      <c r="B1436" s="18"/>
      <c r="C1436" s="21" t="s">
        <v>702</v>
      </c>
      <c r="D1436" s="59">
        <v>4</v>
      </c>
      <c r="E1436" s="60"/>
      <c r="F1436" s="22">
        <v>4285.71</v>
      </c>
    </row>
    <row r="1437" spans="1:6">
      <c r="A1437" s="18"/>
      <c r="B1437" s="18"/>
      <c r="C1437" s="58" t="s">
        <v>703</v>
      </c>
      <c r="D1437" s="18">
        <v>1</v>
      </c>
      <c r="E1437" s="60"/>
      <c r="F1437" s="22">
        <v>7142.86</v>
      </c>
    </row>
    <row r="1438" spans="1:6">
      <c r="A1438" s="18"/>
      <c r="B1438" s="18"/>
      <c r="C1438" s="21" t="s">
        <v>704</v>
      </c>
      <c r="D1438" s="18">
        <v>4</v>
      </c>
      <c r="E1438" s="60"/>
      <c r="F1438" s="22">
        <v>16785.71</v>
      </c>
    </row>
    <row r="1439" spans="1:6">
      <c r="A1439" s="18"/>
      <c r="B1439" s="18"/>
      <c r="C1439" s="58" t="s">
        <v>705</v>
      </c>
      <c r="D1439" s="18">
        <v>5</v>
      </c>
      <c r="E1439" s="22"/>
      <c r="F1439" s="22">
        <v>5357.14</v>
      </c>
    </row>
    <row r="1440" spans="1:6">
      <c r="A1440" s="18"/>
      <c r="B1440" s="18"/>
      <c r="C1440" s="21" t="s">
        <v>706</v>
      </c>
      <c r="D1440" s="18">
        <v>1</v>
      </c>
      <c r="E1440" s="22"/>
      <c r="F1440" s="22">
        <v>2500</v>
      </c>
    </row>
    <row r="1441" spans="1:6">
      <c r="A1441" s="18"/>
      <c r="B1441" s="18"/>
      <c r="C1441" s="58" t="s">
        <v>707</v>
      </c>
      <c r="D1441" s="18">
        <v>2</v>
      </c>
      <c r="E1441" s="22"/>
      <c r="F1441" s="22">
        <v>1830.36</v>
      </c>
    </row>
    <row r="1442" spans="1:6">
      <c r="A1442" s="18"/>
      <c r="B1442" s="18"/>
      <c r="C1442" s="21" t="s">
        <v>708</v>
      </c>
      <c r="D1442" s="18">
        <v>1</v>
      </c>
      <c r="E1442" s="22"/>
      <c r="F1442" s="22">
        <v>6160.71</v>
      </c>
    </row>
    <row r="1443" spans="1:6">
      <c r="A1443" s="18"/>
      <c r="B1443" s="18"/>
      <c r="C1443" s="21" t="s">
        <v>709</v>
      </c>
      <c r="D1443" s="18">
        <v>1</v>
      </c>
      <c r="E1443" s="22"/>
      <c r="F1443" s="22">
        <v>6517.86</v>
      </c>
    </row>
    <row r="1444" spans="1:6">
      <c r="A1444" s="18"/>
      <c r="B1444" s="18"/>
      <c r="C1444" s="21" t="s">
        <v>710</v>
      </c>
      <c r="D1444" s="18">
        <v>1</v>
      </c>
      <c r="E1444" s="22"/>
      <c r="F1444" s="22">
        <v>52098.21</v>
      </c>
    </row>
    <row r="1445" spans="1:6">
      <c r="A1445" s="18"/>
      <c r="B1445" s="18"/>
      <c r="C1445" s="21" t="s">
        <v>711</v>
      </c>
      <c r="D1445" s="18">
        <v>4</v>
      </c>
      <c r="E1445" s="22"/>
      <c r="F1445" s="22">
        <v>11607.14</v>
      </c>
    </row>
    <row r="1446" spans="1:6">
      <c r="A1446" s="18"/>
      <c r="B1446" s="18"/>
      <c r="C1446" s="21" t="s">
        <v>687</v>
      </c>
      <c r="D1446" s="18">
        <v>3</v>
      </c>
      <c r="E1446" s="22"/>
      <c r="F1446" s="22">
        <v>535.71</v>
      </c>
    </row>
    <row r="1447" spans="1:6">
      <c r="A1447" s="61"/>
      <c r="B1447" s="61"/>
      <c r="C1447" s="62" t="s">
        <v>425</v>
      </c>
      <c r="D1447" s="61"/>
      <c r="E1447" s="63" t="s">
        <v>135</v>
      </c>
      <c r="F1447" s="27">
        <f>SUM(F1426:F1446)</f>
        <v>201446.19</v>
      </c>
    </row>
    <row r="1448" spans="1:6">
      <c r="A1448" s="28"/>
      <c r="B1448" s="29"/>
      <c r="C1448" s="148" t="s">
        <v>552</v>
      </c>
      <c r="D1448" s="31"/>
      <c r="E1448" s="31"/>
      <c r="F1448" s="32"/>
    </row>
    <row r="1449" spans="1:6" ht="16.5">
      <c r="A1449" s="33"/>
      <c r="B1449" s="639" t="s">
        <v>137</v>
      </c>
      <c r="C1449" s="639"/>
      <c r="D1449" s="639"/>
      <c r="E1449" s="639"/>
      <c r="F1449" s="640"/>
    </row>
    <row r="1450" spans="1:6" ht="16.5">
      <c r="A1450" s="33" t="s">
        <v>138</v>
      </c>
      <c r="B1450" s="34"/>
      <c r="C1450" s="35"/>
      <c r="D1450" s="35"/>
      <c r="E1450" s="35"/>
      <c r="F1450" s="36"/>
    </row>
    <row r="1451" spans="1:6">
      <c r="A1451" s="37"/>
      <c r="B1451" s="38"/>
      <c r="C1451" s="12"/>
      <c r="D1451" s="12"/>
      <c r="E1451" s="12"/>
      <c r="F1451" s="9"/>
    </row>
    <row r="1452" spans="1:6" ht="16.5">
      <c r="A1452" s="37"/>
      <c r="B1452" s="38"/>
      <c r="C1452" s="39" t="s">
        <v>79</v>
      </c>
      <c r="D1452" s="12"/>
      <c r="E1452" s="12"/>
      <c r="F1452" s="9"/>
    </row>
    <row r="1453" spans="1:6" ht="16.5">
      <c r="A1453" s="641" t="s">
        <v>140</v>
      </c>
      <c r="B1453" s="642"/>
      <c r="C1453" s="12"/>
      <c r="D1453" s="12"/>
      <c r="E1453" s="12"/>
      <c r="F1453" s="9"/>
    </row>
    <row r="1454" spans="1:6" ht="13.5">
      <c r="A1454" s="37"/>
      <c r="B1454" s="38"/>
      <c r="C1454" s="12"/>
      <c r="D1454" s="603"/>
      <c r="E1454" s="603"/>
      <c r="F1454" s="604"/>
    </row>
    <row r="1455" spans="1:6">
      <c r="A1455" s="37"/>
      <c r="B1455" s="38" t="s">
        <v>142</v>
      </c>
      <c r="C1455" s="12"/>
      <c r="D1455" s="605" t="s">
        <v>143</v>
      </c>
      <c r="E1455" s="605"/>
      <c r="F1455" s="606"/>
    </row>
    <row r="1456" spans="1:6">
      <c r="A1456" s="37"/>
      <c r="B1456" s="38" t="s">
        <v>144</v>
      </c>
      <c r="C1456" s="12"/>
      <c r="D1456" s="607" t="s">
        <v>83</v>
      </c>
      <c r="E1456" s="607"/>
      <c r="F1456" s="608"/>
    </row>
    <row r="1457" spans="1:6">
      <c r="A1457" s="37"/>
      <c r="B1457" s="38"/>
      <c r="C1457" s="12"/>
      <c r="D1457" s="12"/>
      <c r="E1457" s="12"/>
      <c r="F1457" s="9"/>
    </row>
    <row r="1458" spans="1:6">
      <c r="A1458" s="37"/>
      <c r="B1458" s="38" t="s">
        <v>142</v>
      </c>
      <c r="C1458" s="12"/>
      <c r="D1458" s="12"/>
      <c r="E1458" s="12"/>
      <c r="F1458" s="9"/>
    </row>
    <row r="1459" spans="1:6">
      <c r="A1459" s="13"/>
      <c r="B1459" s="14" t="s">
        <v>145</v>
      </c>
      <c r="C1459" s="64"/>
      <c r="D1459" s="64"/>
      <c r="E1459" s="64"/>
      <c r="F1459" s="65"/>
    </row>
    <row r="1460" spans="1:6" ht="16.5">
      <c r="A1460" s="66" t="s">
        <v>154</v>
      </c>
      <c r="B1460" s="67"/>
      <c r="C1460" s="42" t="s">
        <v>146</v>
      </c>
      <c r="D1460" s="43" t="s">
        <v>85</v>
      </c>
      <c r="E1460" s="44"/>
      <c r="F1460" s="45"/>
    </row>
    <row r="1461" spans="1:6" ht="16.5">
      <c r="A1461" s="33"/>
      <c r="B1461" s="38"/>
      <c r="C1461" s="12"/>
      <c r="D1461" s="46" t="s">
        <v>86</v>
      </c>
      <c r="E1461" s="12"/>
      <c r="F1461" s="47"/>
    </row>
    <row r="1462" spans="1:6" ht="16.5">
      <c r="A1462" s="33"/>
      <c r="B1462" s="38"/>
      <c r="C1462" s="12"/>
      <c r="D1462" s="46" t="s">
        <v>147</v>
      </c>
      <c r="E1462" s="48"/>
      <c r="F1462" s="47"/>
    </row>
    <row r="1463" spans="1:6" ht="16.5">
      <c r="A1463" s="609"/>
      <c r="B1463" s="292"/>
      <c r="C1463" s="610"/>
      <c r="E1463" s="12"/>
      <c r="F1463" s="49"/>
    </row>
    <row r="1464" spans="1:6" ht="16.5">
      <c r="A1464" s="611" t="s">
        <v>148</v>
      </c>
      <c r="B1464" s="612"/>
      <c r="C1464" s="613"/>
      <c r="D1464" s="51"/>
      <c r="E1464" s="52"/>
      <c r="F1464" s="53"/>
    </row>
    <row r="1465" spans="1:6" ht="20.25">
      <c r="A1465" s="614" t="s">
        <v>42</v>
      </c>
      <c r="B1465" s="615"/>
      <c r="C1465" s="615"/>
      <c r="D1465" s="615"/>
      <c r="E1465" s="615"/>
      <c r="F1465" s="616"/>
    </row>
    <row r="1466" spans="1:6" ht="16.5">
      <c r="A1466" s="617" t="s">
        <v>43</v>
      </c>
      <c r="B1466" s="618"/>
      <c r="C1466" s="619" t="s">
        <v>657</v>
      </c>
      <c r="D1466" s="619"/>
      <c r="E1466" s="3" t="s">
        <v>112</v>
      </c>
      <c r="F1466" s="32" t="s">
        <v>658</v>
      </c>
    </row>
    <row r="1467" spans="1:6" ht="16.5">
      <c r="A1467" s="620" t="s">
        <v>45</v>
      </c>
      <c r="B1467" s="621"/>
      <c r="C1467" s="622" t="s">
        <v>659</v>
      </c>
      <c r="D1467" s="622"/>
      <c r="E1467" s="6" t="s">
        <v>113</v>
      </c>
      <c r="F1467" s="144">
        <v>40546</v>
      </c>
    </row>
    <row r="1468" spans="1:6" ht="16.5">
      <c r="A1468" s="620" t="s">
        <v>114</v>
      </c>
      <c r="B1468" s="621"/>
      <c r="C1468" s="622" t="s">
        <v>660</v>
      </c>
      <c r="D1468" s="622"/>
      <c r="E1468" s="8" t="s">
        <v>48</v>
      </c>
      <c r="F1468" s="9" t="s">
        <v>696</v>
      </c>
    </row>
    <row r="1469" spans="1:6" ht="16.5">
      <c r="A1469" s="623" t="s">
        <v>116</v>
      </c>
      <c r="B1469" s="624"/>
      <c r="C1469" s="625" t="s">
        <v>662</v>
      </c>
      <c r="D1469" s="626"/>
      <c r="E1469" s="627" t="s">
        <v>117</v>
      </c>
      <c r="F1469" s="628"/>
    </row>
    <row r="1470" spans="1:6" ht="15.75">
      <c r="A1470" s="629" t="s">
        <v>118</v>
      </c>
      <c r="B1470" s="630"/>
      <c r="C1470" s="630"/>
      <c r="D1470" s="630"/>
      <c r="E1470" s="630"/>
      <c r="F1470" s="631"/>
    </row>
    <row r="1471" spans="1:6" ht="16.5">
      <c r="A1471" s="632" t="s">
        <v>119</v>
      </c>
      <c r="B1471" s="633"/>
      <c r="C1471" s="633"/>
      <c r="D1471" s="633"/>
      <c r="E1471" s="633"/>
      <c r="F1471" s="634"/>
    </row>
    <row r="1472" spans="1:6" ht="13.5">
      <c r="A1472" s="37" t="s">
        <v>53</v>
      </c>
      <c r="B1472" s="38"/>
      <c r="C1472" s="11" t="s">
        <v>120</v>
      </c>
      <c r="D1472" s="12" t="s">
        <v>121</v>
      </c>
      <c r="E1472" s="635" t="s">
        <v>367</v>
      </c>
      <c r="F1472" s="636"/>
    </row>
    <row r="1473" spans="1:6" ht="13.5">
      <c r="A1473" s="37" t="s">
        <v>123</v>
      </c>
      <c r="B1473" s="38"/>
      <c r="C1473" s="15"/>
      <c r="D1473" s="12" t="s">
        <v>58</v>
      </c>
      <c r="E1473" s="637" t="s">
        <v>59</v>
      </c>
      <c r="F1473" s="638"/>
    </row>
    <row r="1474" spans="1:6" ht="25.5">
      <c r="A1474" s="16" t="s">
        <v>60</v>
      </c>
      <c r="B1474" s="16" t="s">
        <v>124</v>
      </c>
      <c r="C1474" s="16" t="s">
        <v>125</v>
      </c>
      <c r="D1474" s="16" t="s">
        <v>126</v>
      </c>
      <c r="E1474" s="16" t="s">
        <v>127</v>
      </c>
      <c r="F1474" s="16" t="s">
        <v>128</v>
      </c>
    </row>
    <row r="1475" spans="1:6">
      <c r="A1475" s="54"/>
      <c r="B1475" s="54"/>
      <c r="C1475" s="145"/>
      <c r="D1475" s="56"/>
      <c r="E1475" s="57"/>
      <c r="F1475" s="56"/>
    </row>
    <row r="1476" spans="1:6">
      <c r="A1476" s="18"/>
      <c r="B1476" s="18"/>
      <c r="C1476" s="78" t="s">
        <v>682</v>
      </c>
      <c r="D1476" s="21"/>
      <c r="E1476" s="22"/>
      <c r="F1476" s="168">
        <v>201446.19</v>
      </c>
    </row>
    <row r="1477" spans="1:6">
      <c r="A1477" s="18"/>
      <c r="B1477" s="18"/>
      <c r="C1477" s="69"/>
      <c r="D1477" s="23"/>
      <c r="E1477" s="22"/>
      <c r="F1477" s="22"/>
    </row>
    <row r="1478" spans="1:6">
      <c r="A1478" s="18"/>
      <c r="B1478" s="18"/>
      <c r="C1478" s="58" t="s">
        <v>712</v>
      </c>
      <c r="D1478" s="18">
        <v>6</v>
      </c>
      <c r="E1478" s="60"/>
      <c r="F1478" s="22">
        <v>1339.29</v>
      </c>
    </row>
    <row r="1479" spans="1:6">
      <c r="A1479" s="18"/>
      <c r="B1479" s="18"/>
      <c r="C1479" s="21" t="s">
        <v>713</v>
      </c>
      <c r="D1479" s="59">
        <v>1</v>
      </c>
      <c r="E1479" s="60"/>
      <c r="F1479" s="22">
        <v>780.36</v>
      </c>
    </row>
    <row r="1480" spans="1:6">
      <c r="A1480" s="18"/>
      <c r="B1480" s="18"/>
      <c r="C1480" s="58" t="s">
        <v>714</v>
      </c>
      <c r="D1480" s="18">
        <v>1</v>
      </c>
      <c r="E1480" s="60"/>
      <c r="F1480" s="22">
        <v>1339.29</v>
      </c>
    </row>
    <row r="1481" spans="1:6">
      <c r="A1481" s="18"/>
      <c r="B1481" s="18"/>
      <c r="C1481" s="21" t="s">
        <v>689</v>
      </c>
      <c r="D1481" s="59">
        <v>7</v>
      </c>
      <c r="E1481" s="60"/>
      <c r="F1481" s="22">
        <v>2187.5</v>
      </c>
    </row>
    <row r="1482" spans="1:6">
      <c r="A1482" s="18"/>
      <c r="B1482" s="18"/>
      <c r="C1482" s="58" t="s">
        <v>715</v>
      </c>
      <c r="D1482" s="18">
        <v>1</v>
      </c>
      <c r="E1482" s="60"/>
      <c r="F1482" s="22">
        <v>892.86</v>
      </c>
    </row>
    <row r="1483" spans="1:6">
      <c r="A1483" s="18"/>
      <c r="B1483" s="18"/>
      <c r="C1483" s="21" t="s">
        <v>716</v>
      </c>
      <c r="D1483" s="59">
        <v>4</v>
      </c>
      <c r="E1483" s="60"/>
      <c r="F1483" s="22">
        <v>155.36000000000001</v>
      </c>
    </row>
    <row r="1484" spans="1:6">
      <c r="A1484" s="18"/>
      <c r="B1484" s="18"/>
      <c r="C1484" s="21" t="s">
        <v>717</v>
      </c>
      <c r="D1484" s="18">
        <v>1</v>
      </c>
      <c r="E1484" s="60"/>
      <c r="F1484" s="22">
        <v>4017.86</v>
      </c>
    </row>
    <row r="1485" spans="1:6">
      <c r="A1485" s="18"/>
      <c r="B1485" s="18"/>
      <c r="C1485" s="21" t="s">
        <v>718</v>
      </c>
      <c r="D1485" s="59">
        <v>1</v>
      </c>
      <c r="E1485" s="60"/>
      <c r="F1485" s="22">
        <v>3214.28</v>
      </c>
    </row>
    <row r="1486" spans="1:6">
      <c r="A1486" s="18"/>
      <c r="B1486" s="18"/>
      <c r="C1486" s="58" t="s">
        <v>693</v>
      </c>
      <c r="D1486" s="18"/>
      <c r="E1486" s="60"/>
      <c r="F1486" s="22">
        <v>267.86</v>
      </c>
    </row>
    <row r="1487" spans="1:6">
      <c r="A1487" s="18"/>
      <c r="B1487" s="18"/>
      <c r="C1487" s="58" t="s">
        <v>188</v>
      </c>
      <c r="D1487" s="18"/>
      <c r="E1487" s="60"/>
      <c r="F1487" s="168"/>
    </row>
    <row r="1488" spans="1:6" ht="15">
      <c r="A1488" s="18"/>
      <c r="B1488" s="18"/>
      <c r="C1488" s="78"/>
      <c r="D1488" s="18"/>
      <c r="E1488" s="22"/>
      <c r="F1488" s="80"/>
    </row>
    <row r="1489" spans="1:6">
      <c r="A1489" s="18"/>
      <c r="B1489" s="18"/>
      <c r="C1489" s="21"/>
      <c r="D1489" s="18"/>
      <c r="E1489" s="22"/>
      <c r="F1489" s="22"/>
    </row>
    <row r="1490" spans="1:6">
      <c r="A1490" s="18"/>
      <c r="B1490" s="18"/>
      <c r="C1490" s="69"/>
      <c r="D1490" s="18"/>
      <c r="E1490" s="22"/>
      <c r="F1490" s="22"/>
    </row>
    <row r="1491" spans="1:6">
      <c r="A1491" s="18"/>
      <c r="B1491" s="18"/>
      <c r="C1491" s="21"/>
      <c r="D1491" s="18"/>
      <c r="E1491" s="22"/>
      <c r="F1491" s="22">
        <f>+E1491*D1491</f>
        <v>0</v>
      </c>
    </row>
    <row r="1492" spans="1:6">
      <c r="A1492" s="18"/>
      <c r="B1492" s="18"/>
      <c r="C1492" s="21"/>
      <c r="D1492" s="18"/>
      <c r="E1492" s="22"/>
      <c r="F1492" s="22"/>
    </row>
    <row r="1493" spans="1:6">
      <c r="A1493" s="18"/>
      <c r="B1493" s="18"/>
      <c r="C1493" s="21"/>
      <c r="D1493" s="18"/>
      <c r="E1493" s="22"/>
      <c r="F1493" s="22"/>
    </row>
    <row r="1494" spans="1:6">
      <c r="A1494" s="18"/>
      <c r="B1494" s="18"/>
      <c r="C1494" s="21"/>
      <c r="D1494" s="18"/>
      <c r="E1494" s="22"/>
      <c r="F1494" s="22"/>
    </row>
    <row r="1495" spans="1:6">
      <c r="A1495" s="18"/>
      <c r="B1495" s="18"/>
      <c r="C1495" s="21"/>
      <c r="D1495" s="18"/>
      <c r="E1495" s="22"/>
      <c r="F1495" s="22"/>
    </row>
    <row r="1496" spans="1:6">
      <c r="A1496" s="61"/>
      <c r="B1496" s="61"/>
      <c r="C1496" s="62"/>
      <c r="D1496" s="62"/>
      <c r="E1496" s="26" t="s">
        <v>470</v>
      </c>
      <c r="F1496" s="27">
        <f>SUM(F1476:F1495)</f>
        <v>215640.85</v>
      </c>
    </row>
    <row r="1497" spans="1:6">
      <c r="A1497" s="28" t="s">
        <v>152</v>
      </c>
      <c r="B1497" s="29"/>
      <c r="C1497" s="30" t="s">
        <v>719</v>
      </c>
      <c r="D1497" s="31"/>
      <c r="E1497" s="31"/>
      <c r="F1497" s="32"/>
    </row>
    <row r="1498" spans="1:6" ht="16.5">
      <c r="A1498" s="33"/>
      <c r="B1498" s="639" t="s">
        <v>137</v>
      </c>
      <c r="C1498" s="639"/>
      <c r="D1498" s="639"/>
      <c r="E1498" s="639"/>
      <c r="F1498" s="640"/>
    </row>
    <row r="1499" spans="1:6" ht="16.5">
      <c r="A1499" s="33" t="s">
        <v>138</v>
      </c>
      <c r="B1499" s="34"/>
      <c r="C1499" s="35"/>
      <c r="D1499" s="35"/>
      <c r="E1499" s="35"/>
      <c r="F1499" s="36"/>
    </row>
    <row r="1500" spans="1:6">
      <c r="A1500" s="37"/>
      <c r="B1500" s="38"/>
      <c r="C1500" s="12"/>
      <c r="D1500" s="12"/>
      <c r="E1500" s="12"/>
      <c r="F1500" s="9"/>
    </row>
    <row r="1501" spans="1:6" ht="16.5">
      <c r="A1501" s="37"/>
      <c r="B1501" s="38"/>
      <c r="C1501" s="39" t="s">
        <v>79</v>
      </c>
      <c r="D1501" s="12"/>
      <c r="E1501" s="12"/>
      <c r="F1501" s="9"/>
    </row>
    <row r="1502" spans="1:6" ht="16.5">
      <c r="A1502" s="641" t="s">
        <v>140</v>
      </c>
      <c r="B1502" s="642"/>
      <c r="C1502" s="12"/>
      <c r="D1502" s="12"/>
      <c r="E1502" s="12"/>
      <c r="F1502" s="9"/>
    </row>
    <row r="1503" spans="1:6" ht="13.5">
      <c r="A1503" s="37"/>
      <c r="B1503" s="38"/>
      <c r="C1503" s="12"/>
      <c r="D1503" s="603" t="s">
        <v>427</v>
      </c>
      <c r="E1503" s="603"/>
      <c r="F1503" s="604"/>
    </row>
    <row r="1504" spans="1:6">
      <c r="A1504" s="37"/>
      <c r="B1504" s="38" t="s">
        <v>142</v>
      </c>
      <c r="C1504" s="12"/>
      <c r="D1504" s="605" t="s">
        <v>143</v>
      </c>
      <c r="E1504" s="605"/>
      <c r="F1504" s="606"/>
    </row>
    <row r="1505" spans="1:6">
      <c r="A1505" s="37"/>
      <c r="B1505" s="38" t="s">
        <v>144</v>
      </c>
      <c r="C1505" s="12"/>
      <c r="D1505" s="607" t="s">
        <v>83</v>
      </c>
      <c r="E1505" s="607"/>
      <c r="F1505" s="608"/>
    </row>
    <row r="1506" spans="1:6">
      <c r="A1506" s="37"/>
      <c r="B1506" s="38"/>
      <c r="C1506" s="12"/>
      <c r="D1506" s="12"/>
      <c r="E1506" s="12"/>
      <c r="F1506" s="9"/>
    </row>
    <row r="1507" spans="1:6">
      <c r="A1507" s="37"/>
      <c r="B1507" s="38" t="s">
        <v>142</v>
      </c>
      <c r="C1507" s="12"/>
      <c r="D1507" s="12"/>
      <c r="E1507" s="12"/>
      <c r="F1507" s="9"/>
    </row>
    <row r="1508" spans="1:6">
      <c r="A1508" s="13"/>
      <c r="B1508" s="14" t="s">
        <v>145</v>
      </c>
      <c r="C1508" s="64"/>
      <c r="D1508" s="64"/>
      <c r="E1508" s="64"/>
      <c r="F1508" s="65"/>
    </row>
    <row r="1509" spans="1:6" ht="16.5">
      <c r="A1509" s="66" t="s">
        <v>154</v>
      </c>
      <c r="B1509" s="67"/>
      <c r="C1509" s="42" t="s">
        <v>146</v>
      </c>
      <c r="D1509" s="43" t="s">
        <v>85</v>
      </c>
      <c r="E1509" s="44"/>
      <c r="F1509" s="45"/>
    </row>
    <row r="1510" spans="1:6" ht="16.5">
      <c r="A1510" s="33"/>
      <c r="B1510" s="38"/>
      <c r="C1510" s="12"/>
      <c r="D1510" s="46" t="s">
        <v>86</v>
      </c>
      <c r="E1510" s="12"/>
      <c r="F1510" s="47"/>
    </row>
    <row r="1511" spans="1:6" ht="16.5">
      <c r="A1511" s="33"/>
      <c r="B1511" s="38"/>
      <c r="C1511" s="12"/>
      <c r="D1511" s="46" t="s">
        <v>147</v>
      </c>
      <c r="E1511" s="48"/>
      <c r="F1511" s="47"/>
    </row>
    <row r="1512" spans="1:6" ht="16.5">
      <c r="A1512" s="609" t="s">
        <v>87</v>
      </c>
      <c r="B1512" s="292"/>
      <c r="C1512" s="610"/>
      <c r="E1512" s="12"/>
      <c r="F1512" s="49"/>
    </row>
    <row r="1513" spans="1:6" ht="16.5">
      <c r="A1513" s="611" t="s">
        <v>148</v>
      </c>
      <c r="B1513" s="612"/>
      <c r="C1513" s="613"/>
      <c r="D1513" s="51"/>
      <c r="E1513" s="52"/>
      <c r="F1513" s="53"/>
    </row>
    <row r="1514" spans="1:6" ht="20.25">
      <c r="A1514" s="614" t="s">
        <v>42</v>
      </c>
      <c r="B1514" s="615"/>
      <c r="C1514" s="615"/>
      <c r="D1514" s="615"/>
      <c r="E1514" s="615"/>
      <c r="F1514" s="616"/>
    </row>
    <row r="1515" spans="1:6" ht="16.5">
      <c r="A1515" s="617" t="s">
        <v>43</v>
      </c>
      <c r="B1515" s="618"/>
      <c r="C1515" s="619" t="s">
        <v>720</v>
      </c>
      <c r="D1515" s="619"/>
      <c r="E1515" s="3" t="s">
        <v>112</v>
      </c>
      <c r="F1515" s="32" t="s">
        <v>721</v>
      </c>
    </row>
    <row r="1516" spans="1:6" ht="16.5">
      <c r="A1516" s="620" t="s">
        <v>45</v>
      </c>
      <c r="B1516" s="621"/>
      <c r="C1516" s="622" t="s">
        <v>722</v>
      </c>
      <c r="D1516" s="622"/>
      <c r="E1516" s="6" t="s">
        <v>113</v>
      </c>
      <c r="F1516" s="144">
        <v>40549</v>
      </c>
    </row>
    <row r="1517" spans="1:6" ht="16.5">
      <c r="A1517" s="620" t="s">
        <v>114</v>
      </c>
      <c r="B1517" s="621"/>
      <c r="C1517" s="622" t="s">
        <v>723</v>
      </c>
      <c r="D1517" s="622"/>
      <c r="E1517" s="8" t="s">
        <v>48</v>
      </c>
      <c r="F1517" s="9" t="s">
        <v>724</v>
      </c>
    </row>
    <row r="1518" spans="1:6" ht="16.5">
      <c r="A1518" s="623" t="s">
        <v>116</v>
      </c>
      <c r="B1518" s="624"/>
      <c r="C1518" s="625" t="s">
        <v>725</v>
      </c>
      <c r="D1518" s="626"/>
      <c r="E1518" s="627" t="s">
        <v>726</v>
      </c>
      <c r="F1518" s="628"/>
    </row>
    <row r="1519" spans="1:6" ht="15.75">
      <c r="A1519" s="629" t="s">
        <v>118</v>
      </c>
      <c r="B1519" s="630"/>
      <c r="C1519" s="630"/>
      <c r="D1519" s="630"/>
      <c r="E1519" s="630"/>
      <c r="F1519" s="631"/>
    </row>
    <row r="1520" spans="1:6" ht="16.5">
      <c r="A1520" s="632" t="s">
        <v>119</v>
      </c>
      <c r="B1520" s="633"/>
      <c r="C1520" s="633"/>
      <c r="D1520" s="633"/>
      <c r="E1520" s="633"/>
      <c r="F1520" s="634"/>
    </row>
    <row r="1521" spans="1:6" ht="13.5">
      <c r="A1521" s="37" t="s">
        <v>53</v>
      </c>
      <c r="B1521" s="38"/>
      <c r="C1521" s="11" t="s">
        <v>120</v>
      </c>
      <c r="D1521" s="12" t="s">
        <v>121</v>
      </c>
      <c r="E1521" s="635" t="s">
        <v>727</v>
      </c>
      <c r="F1521" s="636"/>
    </row>
    <row r="1522" spans="1:6" ht="13.5">
      <c r="A1522" s="37" t="s">
        <v>123</v>
      </c>
      <c r="B1522" s="38"/>
      <c r="C1522" s="15"/>
      <c r="D1522" s="12" t="s">
        <v>58</v>
      </c>
      <c r="E1522" s="637" t="s">
        <v>59</v>
      </c>
      <c r="F1522" s="638"/>
    </row>
    <row r="1523" spans="1:6" ht="25.5">
      <c r="A1523" s="16" t="s">
        <v>60</v>
      </c>
      <c r="B1523" s="16" t="s">
        <v>124</v>
      </c>
      <c r="C1523" s="16" t="s">
        <v>125</v>
      </c>
      <c r="D1523" s="16" t="s">
        <v>126</v>
      </c>
      <c r="E1523" s="16" t="s">
        <v>127</v>
      </c>
      <c r="F1523" s="16" t="s">
        <v>128</v>
      </c>
    </row>
    <row r="1524" spans="1:6">
      <c r="A1524" s="54"/>
      <c r="B1524" s="54"/>
      <c r="C1524" s="145"/>
      <c r="D1524" s="56"/>
      <c r="E1524" s="57"/>
      <c r="F1524" s="56"/>
    </row>
    <row r="1525" spans="1:6">
      <c r="A1525" s="18"/>
      <c r="B1525" s="18"/>
      <c r="C1525" s="69" t="s">
        <v>177</v>
      </c>
      <c r="D1525" s="21"/>
      <c r="E1525" s="22"/>
      <c r="F1525" s="22"/>
    </row>
    <row r="1526" spans="1:6">
      <c r="A1526" s="18"/>
      <c r="B1526" s="18"/>
      <c r="C1526" s="69"/>
      <c r="D1526" s="23"/>
      <c r="E1526" s="22"/>
      <c r="F1526" s="22"/>
    </row>
    <row r="1527" spans="1:6">
      <c r="A1527" s="18">
        <v>1</v>
      </c>
      <c r="B1527" s="18" t="s">
        <v>452</v>
      </c>
      <c r="C1527" s="58" t="s">
        <v>728</v>
      </c>
      <c r="D1527" s="18">
        <v>22</v>
      </c>
      <c r="E1527" s="60">
        <v>4500</v>
      </c>
      <c r="F1527" s="22">
        <f t="shared" ref="F1527:F1536" si="26">+E1527*D1527</f>
        <v>99000</v>
      </c>
    </row>
    <row r="1528" spans="1:6">
      <c r="A1528" s="18"/>
      <c r="B1528" s="18"/>
      <c r="C1528" s="58" t="s">
        <v>729</v>
      </c>
      <c r="D1528" s="59"/>
      <c r="E1528" s="60"/>
      <c r="F1528" s="22">
        <f t="shared" si="26"/>
        <v>0</v>
      </c>
    </row>
    <row r="1529" spans="1:6">
      <c r="A1529" s="18"/>
      <c r="B1529" s="18"/>
      <c r="C1529" s="58" t="s">
        <v>730</v>
      </c>
      <c r="D1529" s="18"/>
      <c r="E1529" s="60"/>
      <c r="F1529" s="22">
        <f t="shared" si="26"/>
        <v>0</v>
      </c>
    </row>
    <row r="1530" spans="1:6">
      <c r="A1530" s="18"/>
      <c r="B1530" s="18"/>
      <c r="C1530" s="21" t="s">
        <v>731</v>
      </c>
      <c r="D1530" s="59"/>
      <c r="E1530" s="60"/>
      <c r="F1530" s="22">
        <f t="shared" si="26"/>
        <v>0</v>
      </c>
    </row>
    <row r="1531" spans="1:6">
      <c r="A1531" s="18"/>
      <c r="B1531" s="18"/>
      <c r="C1531" s="146" t="s">
        <v>732</v>
      </c>
      <c r="D1531" s="18"/>
      <c r="E1531" s="60"/>
      <c r="F1531" s="22">
        <f t="shared" si="26"/>
        <v>0</v>
      </c>
    </row>
    <row r="1532" spans="1:6">
      <c r="A1532" s="18"/>
      <c r="B1532" s="18"/>
      <c r="C1532" s="21" t="s">
        <v>733</v>
      </c>
      <c r="D1532" s="59"/>
      <c r="E1532" s="60"/>
      <c r="F1532" s="22">
        <f t="shared" si="26"/>
        <v>0</v>
      </c>
    </row>
    <row r="1533" spans="1:6">
      <c r="A1533" s="18"/>
      <c r="B1533" s="18"/>
      <c r="C1533" s="75"/>
      <c r="D1533" s="18"/>
      <c r="E1533" s="60"/>
      <c r="F1533" s="22">
        <f t="shared" si="26"/>
        <v>0</v>
      </c>
    </row>
    <row r="1534" spans="1:6">
      <c r="A1534" s="18"/>
      <c r="B1534" s="18"/>
      <c r="C1534" s="21"/>
      <c r="D1534" s="59"/>
      <c r="E1534" s="60"/>
      <c r="F1534" s="22">
        <f t="shared" si="26"/>
        <v>0</v>
      </c>
    </row>
    <row r="1535" spans="1:6">
      <c r="A1535" s="18"/>
      <c r="B1535" s="18"/>
      <c r="C1535" s="69"/>
      <c r="D1535" s="18"/>
      <c r="E1535" s="60"/>
      <c r="F1535" s="22">
        <f t="shared" si="26"/>
        <v>0</v>
      </c>
    </row>
    <row r="1536" spans="1:6">
      <c r="A1536" s="18"/>
      <c r="B1536" s="18"/>
      <c r="C1536" s="21"/>
      <c r="D1536" s="18"/>
      <c r="E1536" s="60"/>
      <c r="F1536" s="22">
        <f t="shared" si="26"/>
        <v>0</v>
      </c>
    </row>
    <row r="1537" spans="1:6">
      <c r="A1537" s="18"/>
      <c r="B1537" s="18"/>
      <c r="C1537" s="69"/>
      <c r="D1537" s="18"/>
      <c r="E1537" s="22"/>
      <c r="F1537" s="22"/>
    </row>
    <row r="1538" spans="1:6">
      <c r="A1538" s="18"/>
      <c r="B1538" s="18"/>
      <c r="C1538" s="21"/>
      <c r="D1538" s="18"/>
      <c r="E1538" s="22"/>
      <c r="F1538" s="22">
        <f>+E1538*D1538</f>
        <v>0</v>
      </c>
    </row>
    <row r="1539" spans="1:6">
      <c r="A1539" s="18"/>
      <c r="B1539" s="18"/>
      <c r="C1539" s="69"/>
      <c r="D1539" s="18"/>
      <c r="E1539" s="22"/>
      <c r="F1539" s="22"/>
    </row>
    <row r="1540" spans="1:6">
      <c r="A1540" s="18"/>
      <c r="B1540" s="18"/>
      <c r="C1540" s="21"/>
      <c r="D1540" s="18"/>
      <c r="E1540" s="22"/>
      <c r="F1540" s="22">
        <f>+E1540*D1540</f>
        <v>0</v>
      </c>
    </row>
    <row r="1541" spans="1:6">
      <c r="A1541" s="18"/>
      <c r="B1541" s="18"/>
      <c r="C1541" s="21"/>
      <c r="D1541" s="18"/>
      <c r="E1541" s="22"/>
      <c r="F1541" s="22"/>
    </row>
    <row r="1542" spans="1:6">
      <c r="A1542" s="18"/>
      <c r="B1542" s="18"/>
      <c r="C1542" s="21"/>
      <c r="D1542" s="18"/>
      <c r="E1542" s="22"/>
      <c r="F1542" s="22"/>
    </row>
    <row r="1543" spans="1:6">
      <c r="A1543" s="18"/>
      <c r="B1543" s="18"/>
      <c r="C1543" s="21"/>
      <c r="D1543" s="18"/>
      <c r="E1543" s="22"/>
      <c r="F1543" s="22"/>
    </row>
    <row r="1544" spans="1:6">
      <c r="A1544" s="18"/>
      <c r="B1544" s="18"/>
      <c r="C1544" s="21"/>
      <c r="D1544" s="18"/>
      <c r="E1544" s="22"/>
      <c r="F1544" s="22"/>
    </row>
    <row r="1545" spans="1:6">
      <c r="A1545" s="61"/>
      <c r="B1545" s="61"/>
      <c r="C1545" s="62"/>
      <c r="D1545" s="62"/>
      <c r="E1545" s="63" t="s">
        <v>135</v>
      </c>
      <c r="F1545" s="27">
        <f>SUM(F1527:F1544)</f>
        <v>99000</v>
      </c>
    </row>
    <row r="1546" spans="1:6">
      <c r="A1546" s="28" t="s">
        <v>734</v>
      </c>
      <c r="B1546" s="29"/>
      <c r="C1546" s="30" t="s">
        <v>735</v>
      </c>
      <c r="D1546" s="31"/>
      <c r="E1546" s="31"/>
      <c r="F1546" s="32"/>
    </row>
    <row r="1547" spans="1:6" ht="16.5">
      <c r="A1547" s="33"/>
      <c r="B1547" s="639" t="s">
        <v>137</v>
      </c>
      <c r="C1547" s="639"/>
      <c r="D1547" s="639"/>
      <c r="E1547" s="639"/>
      <c r="F1547" s="640"/>
    </row>
    <row r="1548" spans="1:6" ht="16.5">
      <c r="A1548" s="33" t="s">
        <v>138</v>
      </c>
      <c r="B1548" s="34"/>
      <c r="C1548" s="35"/>
      <c r="D1548" s="35"/>
      <c r="E1548" s="35"/>
      <c r="F1548" s="36"/>
    </row>
    <row r="1549" spans="1:6">
      <c r="A1549" s="37"/>
      <c r="B1549" s="38"/>
      <c r="C1549" s="12"/>
      <c r="D1549" s="12"/>
      <c r="E1549" s="12"/>
      <c r="F1549" s="9"/>
    </row>
    <row r="1550" spans="1:6" ht="16.5">
      <c r="A1550" s="37"/>
      <c r="B1550" s="38"/>
      <c r="C1550" s="39" t="s">
        <v>79</v>
      </c>
      <c r="D1550" s="12"/>
      <c r="E1550" s="12"/>
      <c r="F1550" s="9"/>
    </row>
    <row r="1551" spans="1:6" ht="16.5">
      <c r="A1551" s="641" t="s">
        <v>140</v>
      </c>
      <c r="B1551" s="642"/>
      <c r="C1551" s="12"/>
      <c r="D1551" s="12"/>
      <c r="E1551" s="12"/>
      <c r="F1551" s="9"/>
    </row>
    <row r="1552" spans="1:6" ht="13.5">
      <c r="A1552" s="37"/>
      <c r="B1552" s="38"/>
      <c r="C1552" s="12"/>
      <c r="D1552" s="603" t="s">
        <v>297</v>
      </c>
      <c r="E1552" s="603"/>
      <c r="F1552" s="604"/>
    </row>
    <row r="1553" spans="1:6">
      <c r="A1553" s="37"/>
      <c r="B1553" s="38" t="s">
        <v>142</v>
      </c>
      <c r="C1553" s="12"/>
      <c r="D1553" s="605" t="s">
        <v>143</v>
      </c>
      <c r="E1553" s="605"/>
      <c r="F1553" s="606"/>
    </row>
    <row r="1554" spans="1:6">
      <c r="A1554" s="37"/>
      <c r="B1554" s="38" t="s">
        <v>144</v>
      </c>
      <c r="C1554" s="12"/>
      <c r="D1554" s="607" t="s">
        <v>83</v>
      </c>
      <c r="E1554" s="607"/>
      <c r="F1554" s="608"/>
    </row>
    <row r="1555" spans="1:6">
      <c r="A1555" s="37"/>
      <c r="B1555" s="38"/>
      <c r="C1555" s="12"/>
      <c r="D1555" s="12"/>
      <c r="E1555" s="12"/>
      <c r="F1555" s="9"/>
    </row>
    <row r="1556" spans="1:6">
      <c r="A1556" s="37"/>
      <c r="B1556" s="38" t="s">
        <v>142</v>
      </c>
      <c r="C1556" s="12"/>
      <c r="D1556" s="12"/>
      <c r="E1556" s="12"/>
      <c r="F1556" s="9"/>
    </row>
    <row r="1557" spans="1:6">
      <c r="A1557" s="13"/>
      <c r="B1557" s="14" t="s">
        <v>145</v>
      </c>
      <c r="C1557" s="64"/>
      <c r="D1557" s="64"/>
      <c r="E1557" s="64"/>
      <c r="F1557" s="65"/>
    </row>
    <row r="1558" spans="1:6" ht="16.5">
      <c r="A1558" s="66" t="s">
        <v>154</v>
      </c>
      <c r="B1558" s="67"/>
      <c r="C1558" s="42" t="s">
        <v>146</v>
      </c>
      <c r="D1558" s="43" t="s">
        <v>85</v>
      </c>
      <c r="E1558" s="44"/>
      <c r="F1558" s="45"/>
    </row>
    <row r="1559" spans="1:6" ht="16.5">
      <c r="A1559" s="33"/>
      <c r="B1559" s="38"/>
      <c r="C1559" s="12"/>
      <c r="D1559" s="46" t="s">
        <v>86</v>
      </c>
      <c r="E1559" s="12"/>
      <c r="F1559" s="47"/>
    </row>
    <row r="1560" spans="1:6" ht="16.5">
      <c r="A1560" s="33"/>
      <c r="B1560" s="38"/>
      <c r="C1560" s="12"/>
      <c r="D1560" s="46" t="s">
        <v>147</v>
      </c>
      <c r="E1560" s="48"/>
      <c r="F1560" s="47"/>
    </row>
    <row r="1561" spans="1:6" ht="16.5">
      <c r="A1561" s="609" t="s">
        <v>87</v>
      </c>
      <c r="B1561" s="292"/>
      <c r="C1561" s="610"/>
      <c r="E1561" s="12"/>
      <c r="F1561" s="49"/>
    </row>
    <row r="1562" spans="1:6" ht="16.5">
      <c r="A1562" s="611" t="s">
        <v>148</v>
      </c>
      <c r="B1562" s="612"/>
      <c r="C1562" s="613"/>
      <c r="D1562" s="51"/>
      <c r="E1562" s="52"/>
      <c r="F1562" s="53"/>
    </row>
    <row r="1563" spans="1:6" ht="20.25">
      <c r="A1563" s="614" t="s">
        <v>42</v>
      </c>
      <c r="B1563" s="615"/>
      <c r="C1563" s="615"/>
      <c r="D1563" s="615"/>
      <c r="E1563" s="615"/>
      <c r="F1563" s="616"/>
    </row>
    <row r="1564" spans="1:6" ht="16.5">
      <c r="A1564" s="617" t="s">
        <v>43</v>
      </c>
      <c r="B1564" s="618"/>
      <c r="C1564" s="619" t="s">
        <v>736</v>
      </c>
      <c r="D1564" s="619"/>
      <c r="E1564" s="3" t="s">
        <v>112</v>
      </c>
      <c r="F1564" s="32" t="s">
        <v>737</v>
      </c>
    </row>
    <row r="1565" spans="1:6" ht="16.5">
      <c r="A1565" s="620" t="s">
        <v>45</v>
      </c>
      <c r="B1565" s="621"/>
      <c r="C1565" s="622" t="s">
        <v>738</v>
      </c>
      <c r="D1565" s="622"/>
      <c r="E1565" s="6" t="s">
        <v>113</v>
      </c>
      <c r="F1565" s="144">
        <v>40549</v>
      </c>
    </row>
    <row r="1566" spans="1:6" ht="16.5">
      <c r="A1566" s="620" t="s">
        <v>114</v>
      </c>
      <c r="B1566" s="621"/>
      <c r="C1566" s="622" t="s">
        <v>739</v>
      </c>
      <c r="D1566" s="622"/>
      <c r="E1566" s="8" t="s">
        <v>48</v>
      </c>
      <c r="F1566" s="9" t="s">
        <v>724</v>
      </c>
    </row>
    <row r="1567" spans="1:6" ht="16.5">
      <c r="A1567" s="623" t="s">
        <v>116</v>
      </c>
      <c r="B1567" s="624"/>
      <c r="C1567" s="625" t="s">
        <v>740</v>
      </c>
      <c r="D1567" s="626"/>
      <c r="E1567" s="627" t="s">
        <v>741</v>
      </c>
      <c r="F1567" s="628"/>
    </row>
    <row r="1568" spans="1:6" ht="15.75">
      <c r="A1568" s="629" t="s">
        <v>118</v>
      </c>
      <c r="B1568" s="630"/>
      <c r="C1568" s="630"/>
      <c r="D1568" s="630"/>
      <c r="E1568" s="630"/>
      <c r="F1568" s="631"/>
    </row>
    <row r="1569" spans="1:6" ht="16.5">
      <c r="A1569" s="632" t="s">
        <v>119</v>
      </c>
      <c r="B1569" s="633"/>
      <c r="C1569" s="633"/>
      <c r="D1569" s="633"/>
      <c r="E1569" s="633"/>
      <c r="F1569" s="634"/>
    </row>
    <row r="1570" spans="1:6" ht="13.5">
      <c r="A1570" s="37" t="s">
        <v>53</v>
      </c>
      <c r="B1570" s="38"/>
      <c r="C1570" s="11" t="s">
        <v>120</v>
      </c>
      <c r="D1570" s="12" t="s">
        <v>121</v>
      </c>
      <c r="E1570" s="635" t="s">
        <v>727</v>
      </c>
      <c r="F1570" s="636"/>
    </row>
    <row r="1571" spans="1:6" ht="13.5">
      <c r="A1571" s="37" t="s">
        <v>123</v>
      </c>
      <c r="B1571" s="38"/>
      <c r="C1571" s="15"/>
      <c r="D1571" s="12" t="s">
        <v>58</v>
      </c>
      <c r="E1571" s="637" t="s">
        <v>59</v>
      </c>
      <c r="F1571" s="638"/>
    </row>
    <row r="1572" spans="1:6" ht="25.5">
      <c r="A1572" s="16" t="s">
        <v>60</v>
      </c>
      <c r="B1572" s="16" t="s">
        <v>124</v>
      </c>
      <c r="C1572" s="16" t="s">
        <v>125</v>
      </c>
      <c r="D1572" s="16" t="s">
        <v>126</v>
      </c>
      <c r="E1572" s="16" t="s">
        <v>127</v>
      </c>
      <c r="F1572" s="16" t="s">
        <v>128</v>
      </c>
    </row>
    <row r="1573" spans="1:6">
      <c r="A1573" s="54"/>
      <c r="B1573" s="54"/>
      <c r="C1573" s="145"/>
      <c r="D1573" s="56"/>
      <c r="E1573" s="57"/>
      <c r="F1573" s="56"/>
    </row>
    <row r="1574" spans="1:6">
      <c r="A1574" s="18"/>
      <c r="B1574" s="18"/>
      <c r="C1574" s="69" t="s">
        <v>742</v>
      </c>
      <c r="D1574" s="21"/>
      <c r="E1574" s="22"/>
      <c r="F1574" s="22"/>
    </row>
    <row r="1575" spans="1:6">
      <c r="A1575" s="18">
        <v>1</v>
      </c>
      <c r="B1575" s="18"/>
      <c r="C1575" s="146" t="s">
        <v>743</v>
      </c>
      <c r="D1575" s="23"/>
      <c r="E1575" s="22"/>
      <c r="F1575" s="22">
        <v>85500</v>
      </c>
    </row>
    <row r="1576" spans="1:6">
      <c r="A1576" s="18"/>
      <c r="B1576" s="18"/>
      <c r="C1576" s="58" t="s">
        <v>744</v>
      </c>
      <c r="D1576" s="18"/>
      <c r="E1576" s="60"/>
      <c r="F1576" s="22">
        <f t="shared" ref="F1576:F1585" si="27">+E1576*D1576</f>
        <v>0</v>
      </c>
    </row>
    <row r="1577" spans="1:6">
      <c r="A1577" s="18"/>
      <c r="B1577" s="18"/>
      <c r="C1577" s="21" t="s">
        <v>745</v>
      </c>
      <c r="D1577" s="59"/>
      <c r="E1577" s="60"/>
      <c r="F1577" s="22">
        <f t="shared" si="27"/>
        <v>0</v>
      </c>
    </row>
    <row r="1578" spans="1:6">
      <c r="A1578" s="18"/>
      <c r="B1578" s="18"/>
      <c r="C1578" s="58" t="s">
        <v>746</v>
      </c>
      <c r="D1578" s="18"/>
      <c r="E1578" s="60"/>
      <c r="F1578" s="22">
        <f t="shared" si="27"/>
        <v>0</v>
      </c>
    </row>
    <row r="1579" spans="1:6">
      <c r="A1579" s="18"/>
      <c r="B1579" s="18"/>
      <c r="C1579" s="21" t="s">
        <v>747</v>
      </c>
      <c r="D1579" s="59"/>
      <c r="E1579" s="60"/>
      <c r="F1579" s="22">
        <f t="shared" si="27"/>
        <v>0</v>
      </c>
    </row>
    <row r="1580" spans="1:6">
      <c r="A1580" s="18"/>
      <c r="B1580" s="18"/>
      <c r="C1580" s="58" t="s">
        <v>748</v>
      </c>
      <c r="D1580" s="18"/>
      <c r="E1580" s="60"/>
      <c r="F1580" s="22">
        <f t="shared" si="27"/>
        <v>0</v>
      </c>
    </row>
    <row r="1581" spans="1:6">
      <c r="A1581" s="18"/>
      <c r="B1581" s="18"/>
      <c r="C1581" s="21" t="s">
        <v>749</v>
      </c>
      <c r="D1581" s="59"/>
      <c r="E1581" s="60"/>
      <c r="F1581" s="22">
        <v>13500</v>
      </c>
    </row>
    <row r="1582" spans="1:6">
      <c r="A1582" s="18"/>
      <c r="B1582" s="18"/>
      <c r="C1582" s="21" t="s">
        <v>750</v>
      </c>
      <c r="D1582" s="18"/>
      <c r="E1582" s="60"/>
      <c r="F1582" s="22">
        <f t="shared" si="27"/>
        <v>0</v>
      </c>
    </row>
    <row r="1583" spans="1:6">
      <c r="A1583" s="18"/>
      <c r="B1583" s="18"/>
      <c r="C1583" s="21" t="s">
        <v>751</v>
      </c>
      <c r="D1583" s="59"/>
      <c r="E1583" s="60"/>
      <c r="F1583" s="22">
        <v>4000</v>
      </c>
    </row>
    <row r="1584" spans="1:6">
      <c r="A1584" s="18"/>
      <c r="B1584" s="18"/>
      <c r="C1584" s="58" t="s">
        <v>752</v>
      </c>
      <c r="D1584" s="18"/>
      <c r="E1584" s="60"/>
      <c r="F1584" s="22">
        <v>4000</v>
      </c>
    </row>
    <row r="1585" spans="1:6">
      <c r="A1585" s="18"/>
      <c r="B1585" s="18"/>
      <c r="C1585" s="21"/>
      <c r="D1585" s="18"/>
      <c r="E1585" s="60"/>
      <c r="F1585" s="22">
        <f t="shared" si="27"/>
        <v>0</v>
      </c>
    </row>
    <row r="1586" spans="1:6">
      <c r="A1586" s="18"/>
      <c r="B1586" s="18"/>
      <c r="C1586" s="58" t="s">
        <v>753</v>
      </c>
      <c r="D1586" s="18"/>
      <c r="E1586" s="22"/>
      <c r="F1586" s="22"/>
    </row>
    <row r="1587" spans="1:6">
      <c r="A1587" s="18"/>
      <c r="B1587" s="18"/>
      <c r="C1587" s="21" t="s">
        <v>754</v>
      </c>
      <c r="D1587" s="18"/>
      <c r="E1587" s="22"/>
      <c r="F1587" s="22">
        <f>+E1587*D1587</f>
        <v>0</v>
      </c>
    </row>
    <row r="1588" spans="1:6">
      <c r="A1588" s="18"/>
      <c r="B1588" s="18"/>
      <c r="C1588" s="58" t="s">
        <v>755</v>
      </c>
      <c r="D1588" s="18"/>
      <c r="E1588" s="22"/>
      <c r="F1588" s="22"/>
    </row>
    <row r="1589" spans="1:6">
      <c r="A1589" s="18"/>
      <c r="B1589" s="18"/>
      <c r="C1589" s="21" t="s">
        <v>756</v>
      </c>
      <c r="D1589" s="18"/>
      <c r="E1589" s="22"/>
      <c r="F1589" s="22">
        <f>+E1589*D1589</f>
        <v>0</v>
      </c>
    </row>
    <row r="1590" spans="1:6">
      <c r="A1590" s="18"/>
      <c r="B1590" s="18" t="s">
        <v>757</v>
      </c>
      <c r="C1590" s="21" t="s">
        <v>758</v>
      </c>
      <c r="D1590" s="18">
        <v>1</v>
      </c>
      <c r="E1590" s="22"/>
      <c r="F1590" s="22">
        <v>109500</v>
      </c>
    </row>
    <row r="1591" spans="1:6">
      <c r="A1591" s="18"/>
      <c r="B1591" s="18"/>
      <c r="C1591" s="21" t="s">
        <v>425</v>
      </c>
      <c r="D1591" s="18"/>
      <c r="E1591" s="22"/>
      <c r="F1591" s="22"/>
    </row>
    <row r="1592" spans="1:6">
      <c r="A1592" s="18"/>
      <c r="B1592" s="18"/>
      <c r="C1592" s="21"/>
      <c r="D1592" s="18"/>
      <c r="E1592" s="22"/>
      <c r="F1592" s="22"/>
    </row>
    <row r="1593" spans="1:6">
      <c r="A1593" s="18"/>
      <c r="B1593" s="18"/>
      <c r="C1593" s="21"/>
      <c r="D1593" s="18"/>
      <c r="E1593" s="22"/>
      <c r="F1593" s="22"/>
    </row>
    <row r="1594" spans="1:6">
      <c r="A1594" s="61"/>
      <c r="B1594" s="61"/>
      <c r="C1594" s="62"/>
      <c r="D1594" s="62"/>
      <c r="E1594" s="63" t="s">
        <v>135</v>
      </c>
      <c r="F1594" s="27">
        <f>SUM(F1575:F1593)</f>
        <v>216500</v>
      </c>
    </row>
    <row r="1595" spans="1:6">
      <c r="A1595" s="28" t="s">
        <v>759</v>
      </c>
      <c r="B1595" s="29"/>
      <c r="C1595" s="30" t="s">
        <v>760</v>
      </c>
      <c r="D1595" s="31"/>
      <c r="E1595" s="31"/>
      <c r="F1595" s="32"/>
    </row>
    <row r="1596" spans="1:6" ht="16.5">
      <c r="A1596" s="33"/>
      <c r="B1596" s="639" t="s">
        <v>137</v>
      </c>
      <c r="C1596" s="639"/>
      <c r="D1596" s="639"/>
      <c r="E1596" s="639"/>
      <c r="F1596" s="640"/>
    </row>
    <row r="1597" spans="1:6" ht="16.5">
      <c r="A1597" s="33" t="s">
        <v>138</v>
      </c>
      <c r="B1597" s="34"/>
      <c r="C1597" s="35"/>
      <c r="D1597" s="35"/>
      <c r="E1597" s="35"/>
      <c r="F1597" s="36"/>
    </row>
    <row r="1598" spans="1:6">
      <c r="A1598" s="37"/>
      <c r="B1598" s="38"/>
      <c r="C1598" s="12"/>
      <c r="D1598" s="12"/>
      <c r="E1598" s="12"/>
      <c r="F1598" s="9"/>
    </row>
    <row r="1599" spans="1:6" ht="16.5">
      <c r="A1599" s="37"/>
      <c r="B1599" s="38"/>
      <c r="C1599" s="39" t="s">
        <v>79</v>
      </c>
      <c r="D1599" s="12"/>
      <c r="E1599" s="12"/>
      <c r="F1599" s="9"/>
    </row>
    <row r="1600" spans="1:6" ht="16.5">
      <c r="A1600" s="641" t="s">
        <v>140</v>
      </c>
      <c r="B1600" s="642"/>
      <c r="C1600" s="12"/>
      <c r="D1600" s="12"/>
      <c r="E1600" s="12"/>
      <c r="F1600" s="9"/>
    </row>
    <row r="1601" spans="1:6" ht="13.5">
      <c r="A1601" s="37"/>
      <c r="B1601" s="38"/>
      <c r="C1601" s="12"/>
      <c r="D1601" s="603" t="s">
        <v>297</v>
      </c>
      <c r="E1601" s="603"/>
      <c r="F1601" s="604"/>
    </row>
    <row r="1602" spans="1:6">
      <c r="A1602" s="37"/>
      <c r="B1602" s="38" t="s">
        <v>142</v>
      </c>
      <c r="C1602" s="12"/>
      <c r="D1602" s="605" t="s">
        <v>143</v>
      </c>
      <c r="E1602" s="605"/>
      <c r="F1602" s="606"/>
    </row>
    <row r="1603" spans="1:6">
      <c r="A1603" s="37"/>
      <c r="B1603" s="38" t="s">
        <v>144</v>
      </c>
      <c r="C1603" s="12"/>
      <c r="D1603" s="607" t="s">
        <v>83</v>
      </c>
      <c r="E1603" s="607"/>
      <c r="F1603" s="608"/>
    </row>
    <row r="1604" spans="1:6">
      <c r="A1604" s="37"/>
      <c r="B1604" s="38"/>
      <c r="C1604" s="12"/>
      <c r="D1604" s="12"/>
      <c r="E1604" s="12"/>
      <c r="F1604" s="9"/>
    </row>
    <row r="1605" spans="1:6">
      <c r="A1605" s="37"/>
      <c r="B1605" s="38" t="s">
        <v>142</v>
      </c>
      <c r="C1605" s="12"/>
      <c r="D1605" s="12"/>
      <c r="E1605" s="12"/>
      <c r="F1605" s="9"/>
    </row>
    <row r="1606" spans="1:6">
      <c r="A1606" s="13"/>
      <c r="B1606" s="14" t="s">
        <v>145</v>
      </c>
      <c r="C1606" s="64"/>
      <c r="D1606" s="64"/>
      <c r="E1606" s="64"/>
      <c r="F1606" s="65"/>
    </row>
    <row r="1607" spans="1:6" ht="16.5">
      <c r="A1607" s="66" t="s">
        <v>154</v>
      </c>
      <c r="B1607" s="67"/>
      <c r="C1607" s="42" t="s">
        <v>146</v>
      </c>
      <c r="D1607" s="43" t="s">
        <v>85</v>
      </c>
      <c r="E1607" s="44"/>
      <c r="F1607" s="45"/>
    </row>
    <row r="1608" spans="1:6" ht="16.5">
      <c r="A1608" s="33"/>
      <c r="B1608" s="38"/>
      <c r="C1608" s="12"/>
      <c r="D1608" s="46" t="s">
        <v>86</v>
      </c>
      <c r="E1608" s="12"/>
      <c r="F1608" s="47"/>
    </row>
    <row r="1609" spans="1:6" ht="16.5">
      <c r="A1609" s="33"/>
      <c r="B1609" s="38"/>
      <c r="C1609" s="12"/>
      <c r="D1609" s="46" t="s">
        <v>147</v>
      </c>
      <c r="E1609" s="48"/>
      <c r="F1609" s="47"/>
    </row>
    <row r="1610" spans="1:6" ht="16.5">
      <c r="A1610" s="609" t="s">
        <v>87</v>
      </c>
      <c r="B1610" s="292"/>
      <c r="C1610" s="610"/>
      <c r="E1610" s="12"/>
      <c r="F1610" s="49"/>
    </row>
    <row r="1611" spans="1:6" ht="16.5">
      <c r="A1611" s="611" t="s">
        <v>148</v>
      </c>
      <c r="B1611" s="612"/>
      <c r="C1611" s="613"/>
      <c r="D1611" s="51"/>
      <c r="E1611" s="52"/>
      <c r="F1611" s="53"/>
    </row>
    <row r="1612" spans="1:6" ht="20.25">
      <c r="A1612" s="614" t="s">
        <v>42</v>
      </c>
      <c r="B1612" s="615"/>
      <c r="C1612" s="615"/>
      <c r="D1612" s="615"/>
      <c r="E1612" s="615"/>
      <c r="F1612" s="616"/>
    </row>
    <row r="1613" spans="1:6" ht="16.5">
      <c r="A1613" s="617" t="s">
        <v>43</v>
      </c>
      <c r="B1613" s="618"/>
      <c r="C1613" s="619" t="s">
        <v>761</v>
      </c>
      <c r="D1613" s="619"/>
      <c r="E1613" s="3" t="s">
        <v>112</v>
      </c>
      <c r="F1613" s="32" t="s">
        <v>762</v>
      </c>
    </row>
    <row r="1614" spans="1:6" ht="16.5">
      <c r="A1614" s="620" t="s">
        <v>45</v>
      </c>
      <c r="B1614" s="621"/>
      <c r="C1614" s="622" t="s">
        <v>763</v>
      </c>
      <c r="D1614" s="622"/>
      <c r="E1614" s="6" t="s">
        <v>113</v>
      </c>
      <c r="F1614" s="144">
        <v>40788</v>
      </c>
    </row>
    <row r="1615" spans="1:6" ht="16.5">
      <c r="A1615" s="620" t="s">
        <v>114</v>
      </c>
      <c r="B1615" s="621"/>
      <c r="C1615" s="622" t="s">
        <v>764</v>
      </c>
      <c r="D1615" s="622"/>
      <c r="E1615" s="8" t="s">
        <v>48</v>
      </c>
      <c r="F1615" s="9" t="s">
        <v>724</v>
      </c>
    </row>
    <row r="1616" spans="1:6" ht="16.5">
      <c r="A1616" s="623" t="s">
        <v>116</v>
      </c>
      <c r="B1616" s="624"/>
      <c r="C1616" s="625" t="s">
        <v>765</v>
      </c>
      <c r="D1616" s="626"/>
      <c r="E1616" s="627" t="s">
        <v>175</v>
      </c>
      <c r="F1616" s="628"/>
    </row>
    <row r="1617" spans="1:6" ht="15.75">
      <c r="A1617" s="629" t="s">
        <v>118</v>
      </c>
      <c r="B1617" s="630"/>
      <c r="C1617" s="630"/>
      <c r="D1617" s="630"/>
      <c r="E1617" s="630"/>
      <c r="F1617" s="631"/>
    </row>
    <row r="1618" spans="1:6" ht="16.5">
      <c r="A1618" s="632" t="s">
        <v>119</v>
      </c>
      <c r="B1618" s="633"/>
      <c r="C1618" s="633"/>
      <c r="D1618" s="633"/>
      <c r="E1618" s="633"/>
      <c r="F1618" s="634"/>
    </row>
    <row r="1619" spans="1:6" ht="13.5">
      <c r="A1619" s="37" t="s">
        <v>53</v>
      </c>
      <c r="B1619" s="38"/>
      <c r="C1619" s="11" t="s">
        <v>120</v>
      </c>
      <c r="D1619" s="12" t="s">
        <v>121</v>
      </c>
      <c r="E1619" s="635" t="s">
        <v>367</v>
      </c>
      <c r="F1619" s="636"/>
    </row>
    <row r="1620" spans="1:6" ht="13.5">
      <c r="A1620" s="37" t="s">
        <v>123</v>
      </c>
      <c r="B1620" s="38"/>
      <c r="C1620" s="15"/>
      <c r="D1620" s="12" t="s">
        <v>58</v>
      </c>
      <c r="E1620" s="637" t="s">
        <v>59</v>
      </c>
      <c r="F1620" s="638"/>
    </row>
    <row r="1621" spans="1:6" ht="25.5">
      <c r="A1621" s="16" t="s">
        <v>60</v>
      </c>
      <c r="B1621" s="16" t="s">
        <v>124</v>
      </c>
      <c r="C1621" s="16" t="s">
        <v>125</v>
      </c>
      <c r="D1621" s="16" t="s">
        <v>126</v>
      </c>
      <c r="E1621" s="16" t="s">
        <v>127</v>
      </c>
      <c r="F1621" s="16" t="s">
        <v>128</v>
      </c>
    </row>
    <row r="1622" spans="1:6">
      <c r="A1622" s="54"/>
      <c r="B1622" s="54"/>
      <c r="C1622" s="145"/>
      <c r="D1622" s="56"/>
      <c r="E1622" s="57"/>
      <c r="F1622" s="56"/>
    </row>
    <row r="1623" spans="1:6">
      <c r="A1623" s="18"/>
      <c r="B1623" s="18"/>
      <c r="C1623" s="69" t="s">
        <v>766</v>
      </c>
      <c r="D1623" s="21"/>
      <c r="E1623" s="22"/>
      <c r="F1623" s="22"/>
    </row>
    <row r="1624" spans="1:6">
      <c r="A1624" s="18"/>
      <c r="B1624" s="18"/>
      <c r="C1624" s="69"/>
      <c r="D1624" s="23"/>
      <c r="E1624" s="22"/>
      <c r="F1624" s="22"/>
    </row>
    <row r="1625" spans="1:6">
      <c r="A1625" s="18">
        <v>1</v>
      </c>
      <c r="B1625" s="18" t="s">
        <v>452</v>
      </c>
      <c r="C1625" s="58" t="s">
        <v>767</v>
      </c>
      <c r="D1625" s="18">
        <v>5</v>
      </c>
      <c r="E1625" s="60">
        <v>6940</v>
      </c>
      <c r="F1625" s="22">
        <f t="shared" ref="F1625:F1634" si="28">+E1625*D1625</f>
        <v>34700</v>
      </c>
    </row>
    <row r="1626" spans="1:6">
      <c r="A1626" s="18"/>
      <c r="B1626" s="18"/>
      <c r="C1626" s="21" t="s">
        <v>768</v>
      </c>
      <c r="D1626" s="59"/>
      <c r="E1626" s="60"/>
      <c r="F1626" s="22">
        <f t="shared" si="28"/>
        <v>0</v>
      </c>
    </row>
    <row r="1627" spans="1:6">
      <c r="A1627" s="18">
        <v>2</v>
      </c>
      <c r="B1627" s="18" t="s">
        <v>29</v>
      </c>
      <c r="C1627" s="58" t="s">
        <v>769</v>
      </c>
      <c r="D1627" s="18">
        <v>4</v>
      </c>
      <c r="E1627" s="60">
        <v>3750</v>
      </c>
      <c r="F1627" s="22">
        <f t="shared" si="28"/>
        <v>15000</v>
      </c>
    </row>
    <row r="1628" spans="1:6">
      <c r="A1628" s="18"/>
      <c r="B1628" s="18"/>
      <c r="C1628" s="21" t="s">
        <v>770</v>
      </c>
      <c r="D1628" s="59"/>
      <c r="E1628" s="60"/>
      <c r="F1628" s="22">
        <f t="shared" si="28"/>
        <v>0</v>
      </c>
    </row>
    <row r="1629" spans="1:6">
      <c r="A1629" s="18"/>
      <c r="B1629" s="18"/>
      <c r="C1629" s="58" t="s">
        <v>771</v>
      </c>
      <c r="D1629" s="18"/>
      <c r="E1629" s="60"/>
      <c r="F1629" s="22">
        <f t="shared" si="28"/>
        <v>0</v>
      </c>
    </row>
    <row r="1630" spans="1:6">
      <c r="A1630" s="18"/>
      <c r="B1630" s="18"/>
      <c r="C1630" s="21" t="s">
        <v>772</v>
      </c>
      <c r="D1630" s="59"/>
      <c r="E1630" s="60"/>
      <c r="F1630" s="22">
        <f t="shared" si="28"/>
        <v>0</v>
      </c>
    </row>
    <row r="1631" spans="1:6">
      <c r="A1631" s="18"/>
      <c r="B1631" s="18"/>
      <c r="C1631" s="21"/>
      <c r="D1631" s="18"/>
      <c r="E1631" s="60"/>
      <c r="F1631" s="22">
        <f t="shared" si="28"/>
        <v>0</v>
      </c>
    </row>
    <row r="1632" spans="1:6">
      <c r="A1632" s="18"/>
      <c r="B1632" s="18"/>
      <c r="C1632" s="21"/>
      <c r="D1632" s="59"/>
      <c r="E1632" s="60"/>
      <c r="F1632" s="22">
        <f t="shared" si="28"/>
        <v>0</v>
      </c>
    </row>
    <row r="1633" spans="1:6">
      <c r="A1633" s="18"/>
      <c r="B1633" s="18"/>
      <c r="C1633" s="69"/>
      <c r="D1633" s="18"/>
      <c r="E1633" s="60"/>
      <c r="F1633" s="22">
        <f t="shared" si="28"/>
        <v>0</v>
      </c>
    </row>
    <row r="1634" spans="1:6">
      <c r="A1634" s="18"/>
      <c r="B1634" s="18"/>
      <c r="C1634" s="21"/>
      <c r="D1634" s="18"/>
      <c r="E1634" s="60"/>
      <c r="F1634" s="22">
        <f t="shared" si="28"/>
        <v>0</v>
      </c>
    </row>
    <row r="1635" spans="1:6">
      <c r="A1635" s="18"/>
      <c r="B1635" s="18"/>
      <c r="C1635" s="69"/>
      <c r="D1635" s="18"/>
      <c r="E1635" s="22"/>
      <c r="F1635" s="22"/>
    </row>
    <row r="1636" spans="1:6">
      <c r="A1636" s="18"/>
      <c r="B1636" s="18"/>
      <c r="C1636" s="21"/>
      <c r="D1636" s="18"/>
      <c r="E1636" s="22"/>
      <c r="F1636" s="22">
        <f>+E1636*D1636</f>
        <v>0</v>
      </c>
    </row>
    <row r="1637" spans="1:6">
      <c r="A1637" s="18"/>
      <c r="B1637" s="18"/>
      <c r="C1637" s="69"/>
      <c r="D1637" s="18"/>
      <c r="E1637" s="22"/>
      <c r="F1637" s="22"/>
    </row>
    <row r="1638" spans="1:6">
      <c r="A1638" s="18"/>
      <c r="B1638" s="18"/>
      <c r="C1638" s="21"/>
      <c r="D1638" s="18"/>
      <c r="E1638" s="22"/>
      <c r="F1638" s="22">
        <f>+E1638*D1638</f>
        <v>0</v>
      </c>
    </row>
    <row r="1639" spans="1:6">
      <c r="A1639" s="18"/>
      <c r="B1639" s="18"/>
      <c r="C1639" s="21"/>
      <c r="D1639" s="18"/>
      <c r="E1639" s="22"/>
      <c r="F1639" s="22"/>
    </row>
    <row r="1640" spans="1:6">
      <c r="A1640" s="18"/>
      <c r="B1640" s="18"/>
      <c r="C1640" s="21"/>
      <c r="D1640" s="18"/>
      <c r="E1640" s="22"/>
      <c r="F1640" s="22"/>
    </row>
    <row r="1641" spans="1:6">
      <c r="A1641" s="18"/>
      <c r="B1641" s="18"/>
      <c r="C1641" s="21"/>
      <c r="D1641" s="18"/>
      <c r="E1641" s="22"/>
      <c r="F1641" s="22"/>
    </row>
    <row r="1642" spans="1:6">
      <c r="A1642" s="18"/>
      <c r="B1642" s="18"/>
      <c r="C1642" s="21"/>
      <c r="D1642" s="18"/>
      <c r="E1642" s="22"/>
      <c r="F1642" s="22"/>
    </row>
    <row r="1643" spans="1:6">
      <c r="A1643" s="61"/>
      <c r="B1643" s="61"/>
      <c r="C1643" s="62"/>
      <c r="D1643" s="62"/>
      <c r="E1643" s="63"/>
      <c r="F1643" s="27">
        <f>SUM(F1625:F1642)</f>
        <v>49700</v>
      </c>
    </row>
    <row r="1644" spans="1:6">
      <c r="A1644" s="28" t="s">
        <v>773</v>
      </c>
      <c r="B1644" s="29"/>
      <c r="C1644" s="30" t="s">
        <v>774</v>
      </c>
      <c r="D1644" s="31"/>
      <c r="E1644" s="31"/>
      <c r="F1644" s="32"/>
    </row>
    <row r="1645" spans="1:6" ht="16.5">
      <c r="A1645" s="33"/>
      <c r="B1645" s="639" t="s">
        <v>137</v>
      </c>
      <c r="C1645" s="639"/>
      <c r="D1645" s="639"/>
      <c r="E1645" s="639"/>
      <c r="F1645" s="640"/>
    </row>
    <row r="1646" spans="1:6" ht="16.5">
      <c r="A1646" s="33" t="s">
        <v>138</v>
      </c>
      <c r="B1646" s="34"/>
      <c r="C1646" s="35"/>
      <c r="D1646" s="35"/>
      <c r="E1646" s="35"/>
      <c r="F1646" s="36"/>
    </row>
    <row r="1647" spans="1:6">
      <c r="A1647" s="37"/>
      <c r="B1647" s="38"/>
      <c r="C1647" s="12"/>
      <c r="D1647" s="12"/>
      <c r="E1647" s="12"/>
      <c r="F1647" s="9"/>
    </row>
    <row r="1648" spans="1:6" ht="16.5">
      <c r="A1648" s="37"/>
      <c r="B1648" s="38"/>
      <c r="C1648" s="39" t="s">
        <v>79</v>
      </c>
      <c r="D1648" s="12"/>
      <c r="E1648" s="12"/>
      <c r="F1648" s="9"/>
    </row>
    <row r="1649" spans="1:6" ht="16.5">
      <c r="A1649" s="641" t="s">
        <v>140</v>
      </c>
      <c r="B1649" s="642"/>
      <c r="C1649" s="12"/>
      <c r="D1649" s="12"/>
      <c r="E1649" s="12"/>
      <c r="F1649" s="9"/>
    </row>
    <row r="1650" spans="1:6" ht="13.5">
      <c r="A1650" s="37"/>
      <c r="B1650" s="38"/>
      <c r="C1650" s="12"/>
      <c r="D1650" s="603" t="s">
        <v>297</v>
      </c>
      <c r="E1650" s="603"/>
      <c r="F1650" s="604"/>
    </row>
    <row r="1651" spans="1:6">
      <c r="A1651" s="37"/>
      <c r="B1651" s="38" t="s">
        <v>142</v>
      </c>
      <c r="C1651" s="12"/>
      <c r="D1651" s="605" t="s">
        <v>404</v>
      </c>
      <c r="E1651" s="605"/>
      <c r="F1651" s="606"/>
    </row>
    <row r="1652" spans="1:6">
      <c r="A1652" s="37"/>
      <c r="B1652" s="38" t="s">
        <v>144</v>
      </c>
      <c r="C1652" s="12"/>
      <c r="D1652" s="607" t="s">
        <v>83</v>
      </c>
      <c r="E1652" s="607"/>
      <c r="F1652" s="608"/>
    </row>
    <row r="1653" spans="1:6">
      <c r="A1653" s="37"/>
      <c r="B1653" s="38"/>
      <c r="C1653" s="12"/>
      <c r="D1653" s="12"/>
      <c r="E1653" s="12"/>
      <c r="F1653" s="9"/>
    </row>
    <row r="1654" spans="1:6">
      <c r="A1654" s="37"/>
      <c r="B1654" s="38" t="s">
        <v>142</v>
      </c>
      <c r="C1654" s="12"/>
      <c r="D1654" s="12"/>
      <c r="E1654" s="12"/>
      <c r="F1654" s="9"/>
    </row>
    <row r="1655" spans="1:6">
      <c r="A1655" s="13"/>
      <c r="B1655" s="14" t="s">
        <v>145</v>
      </c>
      <c r="C1655" s="64"/>
      <c r="D1655" s="64"/>
      <c r="E1655" s="64"/>
      <c r="F1655" s="65"/>
    </row>
    <row r="1656" spans="1:6" ht="16.5">
      <c r="A1656" s="66" t="s">
        <v>154</v>
      </c>
      <c r="B1656" s="67"/>
      <c r="C1656" s="42" t="s">
        <v>146</v>
      </c>
      <c r="D1656" s="43" t="s">
        <v>85</v>
      </c>
      <c r="E1656" s="44"/>
      <c r="F1656" s="45"/>
    </row>
    <row r="1657" spans="1:6" ht="16.5">
      <c r="A1657" s="33"/>
      <c r="B1657" s="38"/>
      <c r="C1657" s="12"/>
      <c r="D1657" s="46" t="s">
        <v>86</v>
      </c>
      <c r="E1657" s="12"/>
      <c r="F1657" s="47"/>
    </row>
    <row r="1658" spans="1:6" ht="16.5">
      <c r="A1658" s="33"/>
      <c r="B1658" s="38"/>
      <c r="C1658" s="12"/>
      <c r="D1658" s="46" t="s">
        <v>147</v>
      </c>
      <c r="E1658" s="48"/>
      <c r="F1658" s="47"/>
    </row>
    <row r="1659" spans="1:6" ht="16.5">
      <c r="A1659" s="609" t="s">
        <v>87</v>
      </c>
      <c r="B1659" s="292"/>
      <c r="C1659" s="610"/>
      <c r="E1659" s="12"/>
      <c r="F1659" s="49"/>
    </row>
    <row r="1660" spans="1:6" ht="16.5">
      <c r="A1660" s="611" t="s">
        <v>148</v>
      </c>
      <c r="B1660" s="612"/>
      <c r="C1660" s="613"/>
      <c r="D1660" s="51"/>
      <c r="E1660" s="52"/>
      <c r="F1660" s="53"/>
    </row>
    <row r="1661" spans="1:6" ht="20.25">
      <c r="A1661" s="614" t="s">
        <v>42</v>
      </c>
      <c r="B1661" s="615"/>
      <c r="C1661" s="615"/>
      <c r="D1661" s="615"/>
      <c r="E1661" s="615"/>
      <c r="F1661" s="616"/>
    </row>
    <row r="1662" spans="1:6" ht="16.5">
      <c r="A1662" s="617" t="s">
        <v>43</v>
      </c>
      <c r="B1662" s="618"/>
      <c r="C1662" s="619" t="s">
        <v>775</v>
      </c>
      <c r="D1662" s="619"/>
      <c r="E1662" s="3" t="s">
        <v>112</v>
      </c>
      <c r="F1662" s="32" t="s">
        <v>776</v>
      </c>
    </row>
    <row r="1663" spans="1:6" ht="16.5">
      <c r="A1663" s="620" t="s">
        <v>45</v>
      </c>
      <c r="B1663" s="621"/>
      <c r="C1663" s="622" t="s">
        <v>777</v>
      </c>
      <c r="D1663" s="622"/>
      <c r="E1663" s="6" t="s">
        <v>113</v>
      </c>
      <c r="F1663" s="144">
        <v>40788</v>
      </c>
    </row>
    <row r="1664" spans="1:6" ht="16.5">
      <c r="A1664" s="620" t="s">
        <v>114</v>
      </c>
      <c r="B1664" s="621"/>
      <c r="C1664" s="622" t="s">
        <v>778</v>
      </c>
      <c r="D1664" s="622"/>
      <c r="E1664" s="8" t="s">
        <v>48</v>
      </c>
      <c r="F1664" s="9" t="s">
        <v>724</v>
      </c>
    </row>
    <row r="1665" spans="1:6" ht="16.5">
      <c r="A1665" s="623" t="s">
        <v>116</v>
      </c>
      <c r="B1665" s="624"/>
      <c r="C1665" s="625" t="s">
        <v>779</v>
      </c>
      <c r="D1665" s="626"/>
      <c r="E1665" s="627" t="s">
        <v>175</v>
      </c>
      <c r="F1665" s="628"/>
    </row>
    <row r="1666" spans="1:6" ht="15.75">
      <c r="A1666" s="629" t="s">
        <v>118</v>
      </c>
      <c r="B1666" s="630"/>
      <c r="C1666" s="630"/>
      <c r="D1666" s="630"/>
      <c r="E1666" s="630"/>
      <c r="F1666" s="631"/>
    </row>
    <row r="1667" spans="1:6" ht="16.5">
      <c r="A1667" s="632" t="s">
        <v>119</v>
      </c>
      <c r="B1667" s="633"/>
      <c r="C1667" s="633"/>
      <c r="D1667" s="633"/>
      <c r="E1667" s="633"/>
      <c r="F1667" s="634"/>
    </row>
    <row r="1668" spans="1:6" ht="13.5">
      <c r="A1668" s="37" t="s">
        <v>53</v>
      </c>
      <c r="B1668" s="38"/>
      <c r="C1668" s="11" t="s">
        <v>120</v>
      </c>
      <c r="D1668" s="12" t="s">
        <v>121</v>
      </c>
      <c r="E1668" s="635" t="s">
        <v>780</v>
      </c>
      <c r="F1668" s="636"/>
    </row>
    <row r="1669" spans="1:6" ht="13.5">
      <c r="A1669" s="37" t="s">
        <v>123</v>
      </c>
      <c r="B1669" s="38"/>
      <c r="C1669" s="15"/>
      <c r="D1669" s="12" t="s">
        <v>58</v>
      </c>
      <c r="E1669" s="637" t="s">
        <v>59</v>
      </c>
      <c r="F1669" s="638"/>
    </row>
    <row r="1670" spans="1:6" ht="25.5">
      <c r="A1670" s="16" t="s">
        <v>60</v>
      </c>
      <c r="B1670" s="16" t="s">
        <v>124</v>
      </c>
      <c r="C1670" s="16" t="s">
        <v>125</v>
      </c>
      <c r="D1670" s="16" t="s">
        <v>126</v>
      </c>
      <c r="E1670" s="16" t="s">
        <v>127</v>
      </c>
      <c r="F1670" s="16" t="s">
        <v>128</v>
      </c>
    </row>
    <row r="1671" spans="1:6">
      <c r="A1671" s="54"/>
      <c r="B1671" s="54"/>
      <c r="C1671" s="145"/>
      <c r="D1671" s="56"/>
      <c r="E1671" s="57"/>
      <c r="F1671" s="56"/>
    </row>
    <row r="1672" spans="1:6">
      <c r="A1672" s="18"/>
      <c r="B1672" s="18"/>
      <c r="C1672" s="69" t="s">
        <v>781</v>
      </c>
      <c r="D1672" s="21"/>
      <c r="E1672" s="22"/>
      <c r="F1672" s="22"/>
    </row>
    <row r="1673" spans="1:6">
      <c r="A1673" s="18"/>
      <c r="B1673" s="18"/>
      <c r="C1673" s="69"/>
      <c r="D1673" s="23"/>
      <c r="E1673" s="22"/>
      <c r="F1673" s="22"/>
    </row>
    <row r="1674" spans="1:6">
      <c r="A1674" s="18">
        <v>1</v>
      </c>
      <c r="B1674" s="18" t="s">
        <v>452</v>
      </c>
      <c r="C1674" s="146" t="s">
        <v>782</v>
      </c>
      <c r="D1674" s="18">
        <v>12</v>
      </c>
      <c r="E1674" s="60">
        <v>2700</v>
      </c>
      <c r="F1674" s="22">
        <f t="shared" ref="F1674:F1683" si="29">+E1674*D1674</f>
        <v>32400</v>
      </c>
    </row>
    <row r="1675" spans="1:6">
      <c r="A1675" s="18"/>
      <c r="B1675" s="18"/>
      <c r="C1675" s="21" t="s">
        <v>783</v>
      </c>
      <c r="D1675" s="59"/>
      <c r="E1675" s="60"/>
      <c r="F1675" s="22">
        <f t="shared" si="29"/>
        <v>0</v>
      </c>
    </row>
    <row r="1676" spans="1:6">
      <c r="A1676" s="18"/>
      <c r="B1676" s="18"/>
      <c r="C1676" s="58" t="s">
        <v>784</v>
      </c>
      <c r="D1676" s="18"/>
      <c r="E1676" s="60"/>
      <c r="F1676" s="22">
        <f t="shared" si="29"/>
        <v>0</v>
      </c>
    </row>
    <row r="1677" spans="1:6">
      <c r="A1677" s="18"/>
      <c r="B1677" s="18"/>
      <c r="C1677" s="21" t="s">
        <v>188</v>
      </c>
      <c r="D1677" s="59"/>
      <c r="E1677" s="60"/>
      <c r="F1677" s="22">
        <f t="shared" si="29"/>
        <v>0</v>
      </c>
    </row>
    <row r="1678" spans="1:6">
      <c r="A1678" s="18"/>
      <c r="B1678" s="18"/>
      <c r="C1678" s="58"/>
      <c r="D1678" s="18"/>
      <c r="E1678" s="60"/>
      <c r="F1678" s="22">
        <f t="shared" si="29"/>
        <v>0</v>
      </c>
    </row>
    <row r="1679" spans="1:6">
      <c r="A1679" s="18"/>
      <c r="B1679" s="18"/>
      <c r="C1679" s="21"/>
      <c r="D1679" s="59"/>
      <c r="E1679" s="60"/>
      <c r="F1679" s="22">
        <f t="shared" si="29"/>
        <v>0</v>
      </c>
    </row>
    <row r="1680" spans="1:6">
      <c r="A1680" s="18"/>
      <c r="B1680" s="18"/>
      <c r="C1680" s="75"/>
      <c r="D1680" s="18"/>
      <c r="E1680" s="60"/>
      <c r="F1680" s="22">
        <f t="shared" si="29"/>
        <v>0</v>
      </c>
    </row>
    <row r="1681" spans="1:6">
      <c r="A1681" s="18"/>
      <c r="B1681" s="18"/>
      <c r="C1681" s="21"/>
      <c r="D1681" s="59"/>
      <c r="E1681" s="60"/>
      <c r="F1681" s="22">
        <f t="shared" si="29"/>
        <v>0</v>
      </c>
    </row>
    <row r="1682" spans="1:6">
      <c r="A1682" s="18"/>
      <c r="B1682" s="18"/>
      <c r="C1682" s="69"/>
      <c r="D1682" s="18"/>
      <c r="E1682" s="60"/>
      <c r="F1682" s="22">
        <f t="shared" si="29"/>
        <v>0</v>
      </c>
    </row>
    <row r="1683" spans="1:6">
      <c r="A1683" s="18"/>
      <c r="B1683" s="18"/>
      <c r="C1683" s="21"/>
      <c r="D1683" s="18"/>
      <c r="E1683" s="60"/>
      <c r="F1683" s="22">
        <f t="shared" si="29"/>
        <v>0</v>
      </c>
    </row>
    <row r="1684" spans="1:6">
      <c r="A1684" s="18"/>
      <c r="B1684" s="18"/>
      <c r="C1684" s="69"/>
      <c r="D1684" s="18"/>
      <c r="E1684" s="22"/>
      <c r="F1684" s="22"/>
    </row>
    <row r="1685" spans="1:6">
      <c r="A1685" s="18"/>
      <c r="B1685" s="18"/>
      <c r="C1685" s="21"/>
      <c r="D1685" s="18"/>
      <c r="E1685" s="22"/>
      <c r="F1685" s="22">
        <f>+E1685*D1685</f>
        <v>0</v>
      </c>
    </row>
    <row r="1686" spans="1:6">
      <c r="A1686" s="18"/>
      <c r="B1686" s="18"/>
      <c r="C1686" s="69"/>
      <c r="D1686" s="18"/>
      <c r="E1686" s="22"/>
      <c r="F1686" s="22"/>
    </row>
    <row r="1687" spans="1:6">
      <c r="A1687" s="18"/>
      <c r="B1687" s="18"/>
      <c r="C1687" s="21"/>
      <c r="D1687" s="18"/>
      <c r="E1687" s="22"/>
      <c r="F1687" s="22">
        <f>+E1687*D1687</f>
        <v>0</v>
      </c>
    </row>
    <row r="1688" spans="1:6">
      <c r="A1688" s="18"/>
      <c r="B1688" s="18"/>
      <c r="C1688" s="21"/>
      <c r="D1688" s="18"/>
      <c r="E1688" s="22"/>
      <c r="F1688" s="22"/>
    </row>
    <row r="1689" spans="1:6">
      <c r="A1689" s="18"/>
      <c r="B1689" s="18"/>
      <c r="C1689" s="21"/>
      <c r="D1689" s="18"/>
      <c r="E1689" s="22"/>
      <c r="F1689" s="22"/>
    </row>
    <row r="1690" spans="1:6">
      <c r="A1690" s="18"/>
      <c r="B1690" s="18"/>
      <c r="C1690" s="21"/>
      <c r="D1690" s="18"/>
      <c r="E1690" s="22"/>
      <c r="F1690" s="22"/>
    </row>
    <row r="1691" spans="1:6">
      <c r="A1691" s="18"/>
      <c r="B1691" s="18"/>
      <c r="C1691" s="21"/>
      <c r="D1691" s="18"/>
      <c r="E1691" s="22"/>
      <c r="F1691" s="22"/>
    </row>
    <row r="1692" spans="1:6">
      <c r="A1692" s="61"/>
      <c r="B1692" s="61"/>
      <c r="C1692" s="62"/>
      <c r="D1692" s="62"/>
      <c r="E1692" s="63" t="s">
        <v>381</v>
      </c>
      <c r="F1692" s="27">
        <f>SUM(F1674:F1691)</f>
        <v>32400</v>
      </c>
    </row>
    <row r="1693" spans="1:6">
      <c r="A1693" s="28" t="s">
        <v>773</v>
      </c>
      <c r="B1693" s="29"/>
      <c r="C1693" s="30" t="s">
        <v>785</v>
      </c>
      <c r="D1693" s="31"/>
      <c r="E1693" s="31"/>
      <c r="F1693" s="32"/>
    </row>
    <row r="1694" spans="1:6" ht="16.5">
      <c r="A1694" s="33"/>
      <c r="B1694" s="639" t="s">
        <v>137</v>
      </c>
      <c r="C1694" s="639"/>
      <c r="D1694" s="639"/>
      <c r="E1694" s="639"/>
      <c r="F1694" s="640"/>
    </row>
    <row r="1695" spans="1:6" ht="16.5">
      <c r="A1695" s="33" t="s">
        <v>138</v>
      </c>
      <c r="B1695" s="34"/>
      <c r="C1695" s="35"/>
      <c r="D1695" s="35"/>
      <c r="E1695" s="35"/>
      <c r="F1695" s="36"/>
    </row>
    <row r="1696" spans="1:6">
      <c r="A1696" s="37"/>
      <c r="B1696" s="38"/>
      <c r="C1696" s="12"/>
      <c r="D1696" s="12"/>
      <c r="E1696" s="12"/>
      <c r="F1696" s="9"/>
    </row>
    <row r="1697" spans="1:6" ht="16.5">
      <c r="A1697" s="37"/>
      <c r="B1697" s="38"/>
      <c r="C1697" s="39" t="s">
        <v>79</v>
      </c>
      <c r="D1697" s="12"/>
      <c r="E1697" s="12"/>
      <c r="F1697" s="9"/>
    </row>
    <row r="1698" spans="1:6" ht="16.5">
      <c r="A1698" s="641" t="s">
        <v>140</v>
      </c>
      <c r="B1698" s="642"/>
      <c r="C1698" s="12"/>
      <c r="D1698" s="12"/>
      <c r="E1698" s="12"/>
      <c r="F1698" s="9"/>
    </row>
    <row r="1699" spans="1:6" ht="13.5">
      <c r="A1699" s="37"/>
      <c r="B1699" s="38"/>
      <c r="C1699" s="12"/>
      <c r="D1699" s="603" t="s">
        <v>297</v>
      </c>
      <c r="E1699" s="603"/>
      <c r="F1699" s="604"/>
    </row>
    <row r="1700" spans="1:6">
      <c r="A1700" s="37"/>
      <c r="B1700" s="38" t="s">
        <v>142</v>
      </c>
      <c r="C1700" s="12"/>
      <c r="D1700" s="605" t="s">
        <v>82</v>
      </c>
      <c r="E1700" s="605"/>
      <c r="F1700" s="606"/>
    </row>
    <row r="1701" spans="1:6">
      <c r="A1701" s="37"/>
      <c r="B1701" s="38" t="s">
        <v>144</v>
      </c>
      <c r="C1701" s="12"/>
      <c r="D1701" s="607" t="s">
        <v>83</v>
      </c>
      <c r="E1701" s="607"/>
      <c r="F1701" s="608"/>
    </row>
    <row r="1702" spans="1:6">
      <c r="A1702" s="37"/>
      <c r="B1702" s="38"/>
      <c r="C1702" s="12"/>
      <c r="D1702" s="12"/>
      <c r="E1702" s="12"/>
      <c r="F1702" s="9"/>
    </row>
    <row r="1703" spans="1:6">
      <c r="A1703" s="37"/>
      <c r="B1703" s="38" t="s">
        <v>142</v>
      </c>
      <c r="C1703" s="12"/>
      <c r="D1703" s="12"/>
      <c r="E1703" s="12"/>
      <c r="F1703" s="9"/>
    </row>
    <row r="1704" spans="1:6">
      <c r="A1704" s="13"/>
      <c r="B1704" s="14" t="s">
        <v>145</v>
      </c>
      <c r="C1704" s="64"/>
      <c r="D1704" s="64"/>
      <c r="E1704" s="64"/>
      <c r="F1704" s="65"/>
    </row>
    <row r="1705" spans="1:6" ht="16.5">
      <c r="A1705" s="66" t="s">
        <v>154</v>
      </c>
      <c r="B1705" s="67"/>
      <c r="C1705" s="42" t="s">
        <v>146</v>
      </c>
      <c r="D1705" s="43" t="s">
        <v>85</v>
      </c>
      <c r="E1705" s="44"/>
      <c r="F1705" s="45"/>
    </row>
    <row r="1706" spans="1:6" ht="16.5">
      <c r="A1706" s="33"/>
      <c r="B1706" s="38"/>
      <c r="C1706" s="12"/>
      <c r="D1706" s="46" t="s">
        <v>86</v>
      </c>
      <c r="E1706" s="12"/>
      <c r="F1706" s="47"/>
    </row>
    <row r="1707" spans="1:6" ht="16.5">
      <c r="A1707" s="33"/>
      <c r="B1707" s="38"/>
      <c r="C1707" s="12"/>
      <c r="D1707" s="46" t="s">
        <v>147</v>
      </c>
      <c r="E1707" s="48"/>
      <c r="F1707" s="47"/>
    </row>
    <row r="1708" spans="1:6" ht="16.5">
      <c r="A1708" s="609" t="s">
        <v>87</v>
      </c>
      <c r="B1708" s="292"/>
      <c r="C1708" s="610"/>
      <c r="E1708" s="12"/>
      <c r="F1708" s="49"/>
    </row>
    <row r="1709" spans="1:6" ht="16.5">
      <c r="A1709" s="611" t="s">
        <v>148</v>
      </c>
      <c r="B1709" s="612"/>
      <c r="C1709" s="613"/>
      <c r="D1709" s="51"/>
      <c r="E1709" s="52"/>
      <c r="F1709" s="53"/>
    </row>
    <row r="1710" spans="1:6" ht="20.25">
      <c r="A1710" s="614" t="s">
        <v>42</v>
      </c>
      <c r="B1710" s="615"/>
      <c r="C1710" s="615"/>
      <c r="D1710" s="615"/>
      <c r="E1710" s="615"/>
      <c r="F1710" s="616"/>
    </row>
    <row r="1711" spans="1:6" ht="16.5">
      <c r="A1711" s="617" t="s">
        <v>43</v>
      </c>
      <c r="B1711" s="618"/>
      <c r="C1711" s="619" t="s">
        <v>786</v>
      </c>
      <c r="D1711" s="619"/>
      <c r="E1711" s="3" t="s">
        <v>112</v>
      </c>
      <c r="F1711" s="32" t="s">
        <v>787</v>
      </c>
    </row>
    <row r="1712" spans="1:6" ht="16.5">
      <c r="A1712" s="620" t="s">
        <v>45</v>
      </c>
      <c r="B1712" s="621"/>
      <c r="C1712" s="622" t="s">
        <v>788</v>
      </c>
      <c r="D1712" s="622"/>
      <c r="E1712" s="6" t="s">
        <v>113</v>
      </c>
      <c r="F1712" s="144">
        <v>40546</v>
      </c>
    </row>
    <row r="1713" spans="1:6" ht="16.5">
      <c r="A1713" s="620" t="s">
        <v>114</v>
      </c>
      <c r="B1713" s="621"/>
      <c r="C1713" s="622" t="s">
        <v>789</v>
      </c>
      <c r="D1713" s="622"/>
      <c r="E1713" s="8" t="s">
        <v>48</v>
      </c>
      <c r="F1713" s="9" t="s">
        <v>408</v>
      </c>
    </row>
    <row r="1714" spans="1:6" ht="16.5">
      <c r="A1714" s="623" t="s">
        <v>116</v>
      </c>
      <c r="B1714" s="624"/>
      <c r="C1714" s="625" t="s">
        <v>790</v>
      </c>
      <c r="D1714" s="626"/>
      <c r="E1714" s="627" t="s">
        <v>175</v>
      </c>
      <c r="F1714" s="628"/>
    </row>
    <row r="1715" spans="1:6" ht="15.75">
      <c r="A1715" s="629" t="s">
        <v>118</v>
      </c>
      <c r="B1715" s="630"/>
      <c r="C1715" s="630"/>
      <c r="D1715" s="630"/>
      <c r="E1715" s="630"/>
      <c r="F1715" s="631"/>
    </row>
    <row r="1716" spans="1:6" ht="16.5">
      <c r="A1716" s="632" t="s">
        <v>119</v>
      </c>
      <c r="B1716" s="633"/>
      <c r="C1716" s="633"/>
      <c r="D1716" s="633"/>
      <c r="E1716" s="633"/>
      <c r="F1716" s="634"/>
    </row>
    <row r="1717" spans="1:6" ht="13.5">
      <c r="A1717" s="37" t="s">
        <v>53</v>
      </c>
      <c r="B1717" s="38"/>
      <c r="C1717" s="11" t="s">
        <v>120</v>
      </c>
      <c r="D1717" s="12" t="s">
        <v>121</v>
      </c>
      <c r="E1717" s="635" t="s">
        <v>791</v>
      </c>
      <c r="F1717" s="636"/>
    </row>
    <row r="1718" spans="1:6" ht="13.5">
      <c r="A1718" s="37" t="s">
        <v>123</v>
      </c>
      <c r="B1718" s="38"/>
      <c r="C1718" s="15"/>
      <c r="D1718" s="12" t="s">
        <v>58</v>
      </c>
      <c r="E1718" s="637" t="s">
        <v>59</v>
      </c>
      <c r="F1718" s="638"/>
    </row>
    <row r="1719" spans="1:6" ht="25.5">
      <c r="A1719" s="16" t="s">
        <v>60</v>
      </c>
      <c r="B1719" s="16" t="s">
        <v>124</v>
      </c>
      <c r="C1719" s="16" t="s">
        <v>125</v>
      </c>
      <c r="D1719" s="16" t="s">
        <v>126</v>
      </c>
      <c r="E1719" s="16" t="s">
        <v>127</v>
      </c>
      <c r="F1719" s="16" t="s">
        <v>128</v>
      </c>
    </row>
    <row r="1720" spans="1:6">
      <c r="A1720" s="54"/>
      <c r="B1720" s="54"/>
      <c r="C1720" s="145"/>
      <c r="D1720" s="56"/>
      <c r="E1720" s="57"/>
      <c r="F1720" s="56"/>
    </row>
    <row r="1721" spans="1:6">
      <c r="A1721" s="18"/>
      <c r="B1721" s="18"/>
      <c r="C1721" s="69" t="s">
        <v>792</v>
      </c>
      <c r="D1721" s="21"/>
      <c r="E1721" s="22"/>
      <c r="F1721" s="22"/>
    </row>
    <row r="1722" spans="1:6">
      <c r="A1722" s="18"/>
      <c r="B1722" s="18"/>
      <c r="C1722" s="69"/>
      <c r="D1722" s="23"/>
      <c r="E1722" s="22"/>
      <c r="F1722" s="22"/>
    </row>
    <row r="1723" spans="1:6">
      <c r="A1723" s="18">
        <v>1</v>
      </c>
      <c r="B1723" s="18" t="s">
        <v>239</v>
      </c>
      <c r="C1723" s="146" t="s">
        <v>793</v>
      </c>
      <c r="D1723" s="18"/>
      <c r="E1723" s="60"/>
      <c r="F1723" s="22"/>
    </row>
    <row r="1724" spans="1:6">
      <c r="A1724" s="18"/>
      <c r="B1724" s="18"/>
      <c r="C1724" s="75" t="s">
        <v>794</v>
      </c>
      <c r="D1724" s="59">
        <v>2</v>
      </c>
      <c r="E1724" s="60">
        <v>1285000</v>
      </c>
      <c r="F1724" s="22">
        <f>+E1724*D1724</f>
        <v>2570000</v>
      </c>
    </row>
    <row r="1725" spans="1:6">
      <c r="A1725" s="18"/>
      <c r="B1725" s="18"/>
      <c r="C1725" s="146" t="s">
        <v>795</v>
      </c>
      <c r="D1725" s="18"/>
      <c r="E1725" s="60"/>
      <c r="F1725" s="22"/>
    </row>
    <row r="1726" spans="1:6">
      <c r="A1726" s="18"/>
      <c r="B1726" s="18"/>
      <c r="C1726" s="21" t="s">
        <v>796</v>
      </c>
      <c r="D1726" s="59"/>
      <c r="E1726" s="60"/>
      <c r="F1726" s="76"/>
    </row>
    <row r="1727" spans="1:6">
      <c r="A1727" s="18"/>
      <c r="B1727" s="18"/>
      <c r="C1727" s="58" t="s">
        <v>797</v>
      </c>
      <c r="D1727" s="18"/>
      <c r="E1727" s="60"/>
      <c r="F1727" s="76"/>
    </row>
    <row r="1728" spans="1:6">
      <c r="A1728" s="18"/>
      <c r="B1728" s="18"/>
      <c r="C1728" s="21" t="s">
        <v>798</v>
      </c>
      <c r="D1728" s="59"/>
      <c r="E1728" s="60"/>
      <c r="F1728" s="22"/>
    </row>
    <row r="1729" spans="1:6">
      <c r="A1729" s="18"/>
      <c r="B1729" s="18"/>
      <c r="C1729" s="75" t="s">
        <v>799</v>
      </c>
      <c r="D1729" s="18"/>
      <c r="E1729" s="60"/>
      <c r="F1729" s="22"/>
    </row>
    <row r="1730" spans="1:6">
      <c r="A1730" s="18"/>
      <c r="B1730" s="18"/>
      <c r="C1730" s="21" t="s">
        <v>800</v>
      </c>
      <c r="D1730" s="59"/>
      <c r="E1730" s="60"/>
      <c r="F1730" s="22"/>
    </row>
    <row r="1731" spans="1:6">
      <c r="A1731" s="18"/>
      <c r="B1731" s="18"/>
      <c r="C1731" s="58" t="s">
        <v>801</v>
      </c>
      <c r="D1731" s="18"/>
      <c r="E1731" s="60"/>
      <c r="F1731" s="22"/>
    </row>
    <row r="1732" spans="1:6">
      <c r="A1732" s="18"/>
      <c r="B1732" s="18"/>
      <c r="C1732" s="21" t="s">
        <v>802</v>
      </c>
      <c r="D1732" s="18"/>
      <c r="E1732" s="60"/>
      <c r="F1732" s="22"/>
    </row>
    <row r="1733" spans="1:6">
      <c r="A1733" s="18"/>
      <c r="B1733" s="18"/>
      <c r="C1733" s="58" t="s">
        <v>803</v>
      </c>
      <c r="D1733" s="18"/>
      <c r="E1733" s="22"/>
      <c r="F1733" s="22"/>
    </row>
    <row r="1734" spans="1:6">
      <c r="A1734" s="18"/>
      <c r="B1734" s="18"/>
      <c r="C1734" s="21" t="s">
        <v>804</v>
      </c>
      <c r="D1734" s="18"/>
      <c r="E1734" s="22"/>
      <c r="F1734" s="22">
        <f>+E1734*D1734</f>
        <v>0</v>
      </c>
    </row>
    <row r="1735" spans="1:6">
      <c r="A1735" s="18"/>
      <c r="B1735" s="18"/>
      <c r="C1735" s="58" t="s">
        <v>805</v>
      </c>
      <c r="D1735" s="18"/>
      <c r="E1735" s="22"/>
      <c r="F1735" s="22"/>
    </row>
    <row r="1736" spans="1:6">
      <c r="A1736" s="18"/>
      <c r="B1736" s="18"/>
      <c r="C1736" s="75" t="s">
        <v>806</v>
      </c>
      <c r="D1736" s="18"/>
      <c r="E1736" s="22"/>
      <c r="F1736" s="22">
        <f>+E1736*D1736</f>
        <v>0</v>
      </c>
    </row>
    <row r="1737" spans="1:6">
      <c r="A1737" s="18"/>
      <c r="B1737" s="18"/>
      <c r="C1737" s="21" t="s">
        <v>796</v>
      </c>
      <c r="D1737" s="18"/>
      <c r="E1737" s="22"/>
      <c r="F1737" s="22"/>
    </row>
    <row r="1738" spans="1:6">
      <c r="A1738" s="18"/>
      <c r="B1738" s="18"/>
      <c r="C1738" s="21" t="s">
        <v>807</v>
      </c>
      <c r="D1738" s="18"/>
      <c r="E1738" s="22"/>
      <c r="F1738" s="22"/>
    </row>
    <row r="1739" spans="1:6">
      <c r="A1739" s="18"/>
      <c r="B1739" s="18"/>
      <c r="C1739" s="21" t="s">
        <v>808</v>
      </c>
      <c r="D1739" s="18"/>
      <c r="E1739" s="22"/>
      <c r="F1739" s="22"/>
    </row>
    <row r="1740" spans="1:6">
      <c r="A1740" s="18"/>
      <c r="B1740" s="18"/>
      <c r="C1740" s="21" t="s">
        <v>809</v>
      </c>
      <c r="D1740" s="18"/>
      <c r="E1740" s="22"/>
      <c r="F1740" s="22"/>
    </row>
    <row r="1741" spans="1:6">
      <c r="A1741" s="61"/>
      <c r="B1741" s="61"/>
      <c r="C1741" s="62" t="s">
        <v>810</v>
      </c>
      <c r="D1741" s="62"/>
      <c r="E1741" s="63"/>
      <c r="F1741" s="27"/>
    </row>
    <row r="1742" spans="1:6">
      <c r="A1742" s="28"/>
      <c r="B1742" s="29"/>
      <c r="C1742" s="148" t="s">
        <v>811</v>
      </c>
      <c r="D1742" s="31"/>
      <c r="E1742" s="31"/>
      <c r="F1742" s="32"/>
    </row>
    <row r="1743" spans="1:6" ht="16.5">
      <c r="A1743" s="33"/>
      <c r="B1743" s="639" t="s">
        <v>137</v>
      </c>
      <c r="C1743" s="639"/>
      <c r="D1743" s="639"/>
      <c r="E1743" s="639"/>
      <c r="F1743" s="640"/>
    </row>
    <row r="1744" spans="1:6" ht="16.5">
      <c r="A1744" s="33" t="s">
        <v>138</v>
      </c>
      <c r="B1744" s="34"/>
      <c r="C1744" s="35"/>
      <c r="D1744" s="35"/>
      <c r="E1744" s="35"/>
      <c r="F1744" s="36"/>
    </row>
    <row r="1745" spans="1:6">
      <c r="A1745" s="37"/>
      <c r="B1745" s="38"/>
      <c r="C1745" s="12"/>
      <c r="D1745" s="12"/>
      <c r="E1745" s="12"/>
      <c r="F1745" s="9"/>
    </row>
    <row r="1746" spans="1:6" ht="16.5">
      <c r="A1746" s="37"/>
      <c r="B1746" s="38"/>
      <c r="C1746" s="39" t="s">
        <v>79</v>
      </c>
      <c r="D1746" s="12"/>
      <c r="E1746" s="12"/>
      <c r="F1746" s="9"/>
    </row>
    <row r="1747" spans="1:6" ht="16.5">
      <c r="A1747" s="641" t="s">
        <v>140</v>
      </c>
      <c r="B1747" s="642"/>
      <c r="C1747" s="12"/>
      <c r="D1747" s="12"/>
      <c r="E1747" s="12"/>
      <c r="F1747" s="9"/>
    </row>
    <row r="1748" spans="1:6" ht="13.5">
      <c r="A1748" s="37"/>
      <c r="B1748" s="38"/>
      <c r="C1748" s="12"/>
      <c r="D1748" s="603" t="s">
        <v>812</v>
      </c>
      <c r="E1748" s="603"/>
      <c r="F1748" s="604"/>
    </row>
    <row r="1749" spans="1:6">
      <c r="A1749" s="37"/>
      <c r="B1749" s="38" t="s">
        <v>142</v>
      </c>
      <c r="C1749" s="12"/>
      <c r="D1749" s="605" t="s">
        <v>813</v>
      </c>
      <c r="E1749" s="605"/>
      <c r="F1749" s="606"/>
    </row>
    <row r="1750" spans="1:6">
      <c r="A1750" s="37"/>
      <c r="B1750" s="38" t="s">
        <v>144</v>
      </c>
      <c r="C1750" s="12"/>
      <c r="D1750" s="607" t="s">
        <v>83</v>
      </c>
      <c r="E1750" s="607"/>
      <c r="F1750" s="608"/>
    </row>
    <row r="1751" spans="1:6">
      <c r="A1751" s="37"/>
      <c r="B1751" s="38"/>
      <c r="C1751" s="12"/>
      <c r="D1751" s="12"/>
      <c r="E1751" s="12"/>
      <c r="F1751" s="9"/>
    </row>
    <row r="1752" spans="1:6">
      <c r="A1752" s="37"/>
      <c r="B1752" s="38" t="s">
        <v>142</v>
      </c>
      <c r="C1752" s="12"/>
      <c r="D1752" s="12"/>
      <c r="E1752" s="12"/>
      <c r="F1752" s="9"/>
    </row>
    <row r="1753" spans="1:6">
      <c r="A1753" s="13"/>
      <c r="B1753" s="14" t="s">
        <v>145</v>
      </c>
      <c r="C1753" s="64"/>
      <c r="D1753" s="64"/>
      <c r="E1753" s="64"/>
      <c r="F1753" s="65"/>
    </row>
    <row r="1754" spans="1:6" ht="16.5">
      <c r="A1754" s="66" t="s">
        <v>154</v>
      </c>
      <c r="B1754" s="67"/>
      <c r="C1754" s="42" t="s">
        <v>146</v>
      </c>
      <c r="D1754" s="43" t="s">
        <v>85</v>
      </c>
      <c r="E1754" s="44"/>
      <c r="F1754" s="45"/>
    </row>
    <row r="1755" spans="1:6" ht="16.5">
      <c r="A1755" s="33"/>
      <c r="B1755" s="38"/>
      <c r="C1755" s="12"/>
      <c r="D1755" s="46" t="s">
        <v>86</v>
      </c>
      <c r="E1755" s="12"/>
      <c r="F1755" s="47"/>
    </row>
    <row r="1756" spans="1:6" ht="16.5">
      <c r="A1756" s="33"/>
      <c r="B1756" s="38"/>
      <c r="C1756" s="12"/>
      <c r="D1756" s="46" t="s">
        <v>147</v>
      </c>
      <c r="E1756" s="48"/>
      <c r="F1756" s="47"/>
    </row>
    <row r="1757" spans="1:6" ht="16.5">
      <c r="A1757" s="609" t="s">
        <v>87</v>
      </c>
      <c r="B1757" s="292"/>
      <c r="C1757" s="610"/>
      <c r="E1757" s="12"/>
      <c r="F1757" s="49"/>
    </row>
    <row r="1758" spans="1:6" ht="16.5">
      <c r="A1758" s="611" t="s">
        <v>148</v>
      </c>
      <c r="B1758" s="612"/>
      <c r="C1758" s="613"/>
      <c r="D1758" s="51"/>
      <c r="E1758" s="52"/>
      <c r="F1758" s="53"/>
    </row>
    <row r="1759" spans="1:6" ht="20.25">
      <c r="A1759" s="614" t="s">
        <v>42</v>
      </c>
      <c r="B1759" s="615"/>
      <c r="C1759" s="615"/>
      <c r="D1759" s="615"/>
      <c r="E1759" s="615"/>
      <c r="F1759" s="616"/>
    </row>
    <row r="1760" spans="1:6" ht="16.5">
      <c r="A1760" s="617" t="s">
        <v>43</v>
      </c>
      <c r="B1760" s="618"/>
      <c r="C1760" s="619" t="s">
        <v>786</v>
      </c>
      <c r="D1760" s="619"/>
      <c r="E1760" s="3" t="s">
        <v>112</v>
      </c>
      <c r="F1760" s="32" t="s">
        <v>787</v>
      </c>
    </row>
    <row r="1761" spans="1:6" ht="16.5">
      <c r="A1761" s="620" t="s">
        <v>45</v>
      </c>
      <c r="B1761" s="621"/>
      <c r="C1761" s="622" t="s">
        <v>788</v>
      </c>
      <c r="D1761" s="622"/>
      <c r="E1761" s="6" t="s">
        <v>113</v>
      </c>
      <c r="F1761" s="144">
        <v>40549</v>
      </c>
    </row>
    <row r="1762" spans="1:6" ht="16.5">
      <c r="A1762" s="620" t="s">
        <v>114</v>
      </c>
      <c r="B1762" s="621"/>
      <c r="C1762" s="622" t="s">
        <v>789</v>
      </c>
      <c r="D1762" s="622"/>
      <c r="E1762" s="8" t="s">
        <v>48</v>
      </c>
      <c r="F1762" s="9" t="s">
        <v>408</v>
      </c>
    </row>
    <row r="1763" spans="1:6" ht="16.5">
      <c r="A1763" s="623" t="s">
        <v>116</v>
      </c>
      <c r="B1763" s="624"/>
      <c r="C1763" s="625" t="s">
        <v>790</v>
      </c>
      <c r="D1763" s="626"/>
      <c r="E1763" s="627" t="s">
        <v>175</v>
      </c>
      <c r="F1763" s="628"/>
    </row>
    <row r="1764" spans="1:6" ht="15.75">
      <c r="A1764" s="629" t="s">
        <v>118</v>
      </c>
      <c r="B1764" s="630"/>
      <c r="C1764" s="630"/>
      <c r="D1764" s="630"/>
      <c r="E1764" s="630"/>
      <c r="F1764" s="631"/>
    </row>
    <row r="1765" spans="1:6" ht="16.5">
      <c r="A1765" s="632" t="s">
        <v>119</v>
      </c>
      <c r="B1765" s="633"/>
      <c r="C1765" s="633"/>
      <c r="D1765" s="633"/>
      <c r="E1765" s="633"/>
      <c r="F1765" s="634"/>
    </row>
    <row r="1766" spans="1:6" ht="13.5">
      <c r="A1766" s="37" t="s">
        <v>53</v>
      </c>
      <c r="B1766" s="38"/>
      <c r="C1766" s="11" t="s">
        <v>120</v>
      </c>
      <c r="D1766" s="12" t="s">
        <v>121</v>
      </c>
      <c r="E1766" s="635" t="s">
        <v>791</v>
      </c>
      <c r="F1766" s="636"/>
    </row>
    <row r="1767" spans="1:6" ht="13.5">
      <c r="A1767" s="37" t="s">
        <v>123</v>
      </c>
      <c r="B1767" s="38"/>
      <c r="C1767" s="15"/>
      <c r="D1767" s="12" t="s">
        <v>58</v>
      </c>
      <c r="E1767" s="637" t="s">
        <v>59</v>
      </c>
      <c r="F1767" s="638"/>
    </row>
    <row r="1768" spans="1:6" ht="25.5">
      <c r="A1768" s="16" t="s">
        <v>60</v>
      </c>
      <c r="B1768" s="16" t="s">
        <v>124</v>
      </c>
      <c r="C1768" s="16" t="s">
        <v>125</v>
      </c>
      <c r="D1768" s="16" t="s">
        <v>126</v>
      </c>
      <c r="E1768" s="16" t="s">
        <v>127</v>
      </c>
      <c r="F1768" s="16" t="s">
        <v>128</v>
      </c>
    </row>
    <row r="1769" spans="1:6">
      <c r="A1769" s="54"/>
      <c r="B1769" s="54"/>
      <c r="C1769" s="145"/>
      <c r="D1769" s="56"/>
      <c r="E1769" s="57"/>
      <c r="F1769" s="56"/>
    </row>
    <row r="1770" spans="1:6">
      <c r="A1770" s="18"/>
      <c r="B1770" s="18"/>
      <c r="C1770" s="58" t="s">
        <v>814</v>
      </c>
      <c r="D1770" s="21"/>
      <c r="E1770" s="22"/>
      <c r="F1770" s="22"/>
    </row>
    <row r="1771" spans="1:6">
      <c r="A1771" s="18"/>
      <c r="B1771" s="18"/>
      <c r="C1771" s="58" t="s">
        <v>815</v>
      </c>
      <c r="D1771" s="23"/>
      <c r="E1771" s="22"/>
      <c r="F1771" s="22"/>
    </row>
    <row r="1772" spans="1:6">
      <c r="A1772" s="18"/>
      <c r="B1772" s="18"/>
      <c r="C1772" s="58" t="s">
        <v>816</v>
      </c>
      <c r="D1772" s="18"/>
      <c r="E1772" s="60"/>
      <c r="F1772" s="22">
        <f t="shared" ref="F1772:F1781" si="30">+E1772*D1772</f>
        <v>0</v>
      </c>
    </row>
    <row r="1773" spans="1:6">
      <c r="A1773" s="18"/>
      <c r="B1773" s="18"/>
      <c r="C1773" s="21" t="s">
        <v>817</v>
      </c>
      <c r="D1773" s="59"/>
      <c r="E1773" s="60"/>
      <c r="F1773" s="22">
        <f t="shared" si="30"/>
        <v>0</v>
      </c>
    </row>
    <row r="1774" spans="1:6">
      <c r="A1774" s="18"/>
      <c r="B1774" s="18"/>
      <c r="C1774" s="58" t="s">
        <v>818</v>
      </c>
      <c r="D1774" s="18"/>
      <c r="E1774" s="60"/>
      <c r="F1774" s="22">
        <f t="shared" si="30"/>
        <v>0</v>
      </c>
    </row>
    <row r="1775" spans="1:6">
      <c r="A1775" s="18"/>
      <c r="B1775" s="18"/>
      <c r="C1775" s="21" t="s">
        <v>819</v>
      </c>
      <c r="D1775" s="59"/>
      <c r="E1775" s="60"/>
      <c r="F1775" s="22">
        <f t="shared" si="30"/>
        <v>0</v>
      </c>
    </row>
    <row r="1776" spans="1:6">
      <c r="A1776" s="18"/>
      <c r="B1776" s="18"/>
      <c r="C1776" s="58" t="s">
        <v>796</v>
      </c>
      <c r="D1776" s="18"/>
      <c r="E1776" s="60"/>
      <c r="F1776" s="22">
        <f t="shared" si="30"/>
        <v>0</v>
      </c>
    </row>
    <row r="1777" spans="1:6">
      <c r="A1777" s="18"/>
      <c r="B1777" s="18"/>
      <c r="C1777" s="21" t="s">
        <v>820</v>
      </c>
      <c r="D1777" s="59"/>
      <c r="E1777" s="60"/>
      <c r="F1777" s="22">
        <f t="shared" si="30"/>
        <v>0</v>
      </c>
    </row>
    <row r="1778" spans="1:6">
      <c r="A1778" s="18"/>
      <c r="B1778" s="18"/>
      <c r="C1778" s="21" t="s">
        <v>797</v>
      </c>
      <c r="D1778" s="18"/>
      <c r="E1778" s="60"/>
      <c r="F1778" s="22">
        <f t="shared" si="30"/>
        <v>0</v>
      </c>
    </row>
    <row r="1779" spans="1:6">
      <c r="A1779" s="18"/>
      <c r="B1779" s="18"/>
      <c r="C1779" s="21" t="s">
        <v>801</v>
      </c>
      <c r="D1779" s="59"/>
      <c r="E1779" s="60"/>
      <c r="F1779" s="22">
        <f t="shared" si="30"/>
        <v>0</v>
      </c>
    </row>
    <row r="1780" spans="1:6">
      <c r="A1780" s="18"/>
      <c r="B1780" s="18"/>
      <c r="C1780" s="58" t="s">
        <v>802</v>
      </c>
      <c r="D1780" s="18"/>
      <c r="E1780" s="60"/>
      <c r="F1780" s="22">
        <f t="shared" si="30"/>
        <v>0</v>
      </c>
    </row>
    <row r="1781" spans="1:6">
      <c r="A1781" s="18"/>
      <c r="B1781" s="18"/>
      <c r="C1781" s="21" t="s">
        <v>807</v>
      </c>
      <c r="D1781" s="18"/>
      <c r="E1781" s="60"/>
      <c r="F1781" s="22">
        <f t="shared" si="30"/>
        <v>0</v>
      </c>
    </row>
    <row r="1782" spans="1:6">
      <c r="A1782" s="18"/>
      <c r="B1782" s="18"/>
      <c r="C1782" s="58" t="s">
        <v>821</v>
      </c>
      <c r="D1782" s="18"/>
      <c r="E1782" s="22"/>
      <c r="F1782" s="22"/>
    </row>
    <row r="1783" spans="1:6">
      <c r="A1783" s="18"/>
      <c r="B1783" s="18"/>
      <c r="C1783" s="21" t="s">
        <v>799</v>
      </c>
      <c r="D1783" s="18"/>
      <c r="E1783" s="22"/>
      <c r="F1783" s="22">
        <f>+E1783*D1783</f>
        <v>0</v>
      </c>
    </row>
    <row r="1784" spans="1:6">
      <c r="A1784" s="18"/>
      <c r="B1784" s="18"/>
      <c r="C1784" s="58" t="s">
        <v>798</v>
      </c>
      <c r="D1784" s="18"/>
      <c r="E1784" s="22"/>
      <c r="F1784" s="22"/>
    </row>
    <row r="1785" spans="1:6">
      <c r="A1785" s="18"/>
      <c r="B1785" s="18"/>
      <c r="C1785" s="21" t="s">
        <v>809</v>
      </c>
      <c r="D1785" s="18"/>
      <c r="E1785" s="22"/>
      <c r="F1785" s="22">
        <f>+E1785*D1785</f>
        <v>0</v>
      </c>
    </row>
    <row r="1786" spans="1:6">
      <c r="A1786" s="18"/>
      <c r="B1786" s="18"/>
      <c r="C1786" s="21" t="s">
        <v>822</v>
      </c>
      <c r="D1786" s="18"/>
      <c r="E1786" s="22"/>
      <c r="F1786" s="22"/>
    </row>
    <row r="1787" spans="1:6">
      <c r="A1787" s="18"/>
      <c r="B1787" s="18"/>
      <c r="C1787" s="21" t="s">
        <v>800</v>
      </c>
      <c r="D1787" s="18"/>
      <c r="E1787" s="22"/>
      <c r="F1787" s="22"/>
    </row>
    <row r="1788" spans="1:6">
      <c r="A1788" s="18"/>
      <c r="B1788" s="18"/>
      <c r="C1788" s="21" t="s">
        <v>810</v>
      </c>
      <c r="D1788" s="18"/>
      <c r="E1788" s="22"/>
      <c r="F1788" s="22"/>
    </row>
    <row r="1789" spans="1:6">
      <c r="A1789" s="18"/>
      <c r="B1789" s="18"/>
      <c r="C1789" s="21" t="s">
        <v>814</v>
      </c>
      <c r="D1789" s="18"/>
      <c r="E1789" s="22"/>
      <c r="F1789" s="22"/>
    </row>
    <row r="1790" spans="1:6">
      <c r="A1790" s="61"/>
      <c r="B1790" s="61"/>
      <c r="C1790" s="62" t="s">
        <v>815</v>
      </c>
      <c r="D1790" s="62"/>
      <c r="E1790" s="63"/>
      <c r="F1790" s="27"/>
    </row>
    <row r="1791" spans="1:6">
      <c r="A1791" s="28"/>
      <c r="B1791" s="29"/>
      <c r="C1791" s="148" t="s">
        <v>823</v>
      </c>
      <c r="D1791" s="31"/>
      <c r="E1791" s="31"/>
      <c r="F1791" s="32"/>
    </row>
    <row r="1792" spans="1:6" ht="16.5">
      <c r="A1792" s="33"/>
      <c r="B1792" s="639" t="s">
        <v>137</v>
      </c>
      <c r="C1792" s="639"/>
      <c r="D1792" s="639"/>
      <c r="E1792" s="639"/>
      <c r="F1792" s="640"/>
    </row>
    <row r="1793" spans="1:6" ht="16.5">
      <c r="A1793" s="33" t="s">
        <v>138</v>
      </c>
      <c r="B1793" s="34"/>
      <c r="C1793" s="35"/>
      <c r="D1793" s="35"/>
      <c r="E1793" s="35"/>
      <c r="F1793" s="36"/>
    </row>
    <row r="1794" spans="1:6">
      <c r="A1794" s="37"/>
      <c r="B1794" s="38"/>
      <c r="C1794" s="12"/>
      <c r="D1794" s="12"/>
      <c r="E1794" s="12"/>
      <c r="F1794" s="9"/>
    </row>
    <row r="1795" spans="1:6" ht="16.5">
      <c r="A1795" s="37"/>
      <c r="B1795" s="38"/>
      <c r="C1795" s="39" t="s">
        <v>79</v>
      </c>
      <c r="D1795" s="12"/>
      <c r="E1795" s="12"/>
      <c r="F1795" s="9"/>
    </row>
    <row r="1796" spans="1:6" ht="16.5">
      <c r="A1796" s="641" t="s">
        <v>140</v>
      </c>
      <c r="B1796" s="642"/>
      <c r="C1796" s="12"/>
      <c r="D1796" s="12"/>
      <c r="E1796" s="12"/>
      <c r="F1796" s="9"/>
    </row>
    <row r="1797" spans="1:6" ht="13.5">
      <c r="A1797" s="37"/>
      <c r="B1797" s="38"/>
      <c r="C1797" s="12"/>
      <c r="D1797" s="603" t="s">
        <v>812</v>
      </c>
      <c r="E1797" s="603"/>
      <c r="F1797" s="604"/>
    </row>
    <row r="1798" spans="1:6">
      <c r="A1798" s="37"/>
      <c r="B1798" s="38" t="s">
        <v>142</v>
      </c>
      <c r="C1798" s="12"/>
      <c r="D1798" s="605" t="s">
        <v>813</v>
      </c>
      <c r="E1798" s="605"/>
      <c r="F1798" s="606"/>
    </row>
    <row r="1799" spans="1:6">
      <c r="A1799" s="37"/>
      <c r="B1799" s="38" t="s">
        <v>144</v>
      </c>
      <c r="C1799" s="12"/>
      <c r="D1799" s="607" t="s">
        <v>83</v>
      </c>
      <c r="E1799" s="607"/>
      <c r="F1799" s="608"/>
    </row>
    <row r="1800" spans="1:6">
      <c r="A1800" s="37"/>
      <c r="B1800" s="38"/>
      <c r="C1800" s="12"/>
      <c r="D1800" s="12"/>
      <c r="E1800" s="12"/>
      <c r="F1800" s="9"/>
    </row>
    <row r="1801" spans="1:6">
      <c r="A1801" s="37"/>
      <c r="B1801" s="38" t="s">
        <v>142</v>
      </c>
      <c r="C1801" s="12"/>
      <c r="D1801" s="12"/>
      <c r="E1801" s="12"/>
      <c r="F1801" s="9"/>
    </row>
    <row r="1802" spans="1:6">
      <c r="A1802" s="13"/>
      <c r="B1802" s="14" t="s">
        <v>145</v>
      </c>
      <c r="C1802" s="64"/>
      <c r="D1802" s="64"/>
      <c r="E1802" s="64"/>
      <c r="F1802" s="65"/>
    </row>
    <row r="1803" spans="1:6" ht="16.5">
      <c r="A1803" s="66" t="s">
        <v>154</v>
      </c>
      <c r="B1803" s="67"/>
      <c r="C1803" s="42" t="s">
        <v>146</v>
      </c>
      <c r="D1803" s="43" t="s">
        <v>85</v>
      </c>
      <c r="E1803" s="44"/>
      <c r="F1803" s="45"/>
    </row>
    <row r="1804" spans="1:6" ht="16.5">
      <c r="A1804" s="33"/>
      <c r="B1804" s="38"/>
      <c r="C1804" s="12"/>
      <c r="D1804" s="46" t="s">
        <v>86</v>
      </c>
      <c r="E1804" s="12"/>
      <c r="F1804" s="47"/>
    </row>
    <row r="1805" spans="1:6" ht="16.5">
      <c r="A1805" s="33"/>
      <c r="B1805" s="38"/>
      <c r="C1805" s="12"/>
      <c r="D1805" s="46" t="s">
        <v>147</v>
      </c>
      <c r="E1805" s="48"/>
      <c r="F1805" s="47"/>
    </row>
    <row r="1806" spans="1:6" ht="16.5">
      <c r="A1806" s="609" t="s">
        <v>87</v>
      </c>
      <c r="B1806" s="292"/>
      <c r="C1806" s="610"/>
      <c r="E1806" s="12"/>
      <c r="F1806" s="49"/>
    </row>
    <row r="1807" spans="1:6" ht="16.5">
      <c r="A1807" s="611" t="s">
        <v>148</v>
      </c>
      <c r="B1807" s="612"/>
      <c r="C1807" s="613"/>
      <c r="D1807" s="51"/>
      <c r="E1807" s="52"/>
      <c r="F1807" s="53"/>
    </row>
    <row r="1808" spans="1:6" ht="20.25">
      <c r="A1808" s="614" t="s">
        <v>42</v>
      </c>
      <c r="B1808" s="615"/>
      <c r="C1808" s="615"/>
      <c r="D1808" s="615"/>
      <c r="E1808" s="615"/>
      <c r="F1808" s="616"/>
    </row>
    <row r="1809" spans="1:6" ht="16.5">
      <c r="A1809" s="617" t="s">
        <v>43</v>
      </c>
      <c r="B1809" s="618"/>
      <c r="C1809" s="619" t="s">
        <v>786</v>
      </c>
      <c r="D1809" s="619"/>
      <c r="E1809" s="3" t="s">
        <v>112</v>
      </c>
      <c r="F1809" s="32" t="s">
        <v>787</v>
      </c>
    </row>
    <row r="1810" spans="1:6" ht="16.5">
      <c r="A1810" s="620" t="s">
        <v>45</v>
      </c>
      <c r="B1810" s="621"/>
      <c r="C1810" s="622" t="s">
        <v>788</v>
      </c>
      <c r="D1810" s="622"/>
      <c r="E1810" s="6" t="s">
        <v>113</v>
      </c>
      <c r="F1810" s="144">
        <v>40546</v>
      </c>
    </row>
    <row r="1811" spans="1:6" ht="16.5">
      <c r="A1811" s="620" t="s">
        <v>114</v>
      </c>
      <c r="B1811" s="621"/>
      <c r="C1811" s="622" t="s">
        <v>789</v>
      </c>
      <c r="D1811" s="622"/>
      <c r="E1811" s="8" t="s">
        <v>48</v>
      </c>
      <c r="F1811" s="9" t="s">
        <v>408</v>
      </c>
    </row>
    <row r="1812" spans="1:6" ht="16.5">
      <c r="A1812" s="623" t="s">
        <v>116</v>
      </c>
      <c r="B1812" s="624"/>
      <c r="C1812" s="625" t="s">
        <v>790</v>
      </c>
      <c r="D1812" s="626"/>
      <c r="E1812" s="627" t="s">
        <v>175</v>
      </c>
      <c r="F1812" s="628"/>
    </row>
    <row r="1813" spans="1:6" ht="15.75">
      <c r="A1813" s="629" t="s">
        <v>118</v>
      </c>
      <c r="B1813" s="630"/>
      <c r="C1813" s="630"/>
      <c r="D1813" s="630"/>
      <c r="E1813" s="630"/>
      <c r="F1813" s="631"/>
    </row>
    <row r="1814" spans="1:6" ht="16.5">
      <c r="A1814" s="632" t="s">
        <v>119</v>
      </c>
      <c r="B1814" s="633"/>
      <c r="C1814" s="633"/>
      <c r="D1814" s="633"/>
      <c r="E1814" s="633"/>
      <c r="F1814" s="634"/>
    </row>
    <row r="1815" spans="1:6" ht="13.5">
      <c r="A1815" s="37" t="s">
        <v>53</v>
      </c>
      <c r="B1815" s="38"/>
      <c r="C1815" s="11" t="s">
        <v>120</v>
      </c>
      <c r="D1815" s="12" t="s">
        <v>121</v>
      </c>
      <c r="E1815" s="635" t="s">
        <v>791</v>
      </c>
      <c r="F1815" s="636"/>
    </row>
    <row r="1816" spans="1:6" ht="13.5">
      <c r="A1816" s="37" t="s">
        <v>123</v>
      </c>
      <c r="B1816" s="38"/>
      <c r="C1816" s="15"/>
      <c r="D1816" s="12" t="s">
        <v>58</v>
      </c>
      <c r="E1816" s="637" t="s">
        <v>59</v>
      </c>
      <c r="F1816" s="638"/>
    </row>
    <row r="1817" spans="1:6" ht="25.5">
      <c r="A1817" s="16" t="s">
        <v>60</v>
      </c>
      <c r="B1817" s="16" t="s">
        <v>124</v>
      </c>
      <c r="C1817" s="16" t="s">
        <v>125</v>
      </c>
      <c r="D1817" s="16" t="s">
        <v>126</v>
      </c>
      <c r="E1817" s="16" t="s">
        <v>127</v>
      </c>
      <c r="F1817" s="16" t="s">
        <v>128</v>
      </c>
    </row>
    <row r="1818" spans="1:6">
      <c r="A1818" s="54"/>
      <c r="B1818" s="54"/>
      <c r="C1818" s="145"/>
      <c r="D1818" s="56"/>
      <c r="E1818" s="57"/>
      <c r="F1818" s="56"/>
    </row>
    <row r="1819" spans="1:6">
      <c r="A1819" s="18"/>
      <c r="B1819" s="18"/>
      <c r="C1819" s="58" t="s">
        <v>817</v>
      </c>
      <c r="D1819" s="21"/>
      <c r="E1819" s="22"/>
      <c r="F1819" s="22"/>
    </row>
    <row r="1820" spans="1:6">
      <c r="A1820" s="18"/>
      <c r="B1820" s="18"/>
      <c r="C1820" s="58" t="s">
        <v>824</v>
      </c>
      <c r="D1820" s="23"/>
      <c r="E1820" s="22"/>
      <c r="F1820" s="22"/>
    </row>
    <row r="1821" spans="1:6">
      <c r="A1821" s="18"/>
      <c r="B1821" s="18"/>
      <c r="C1821" s="58" t="s">
        <v>816</v>
      </c>
      <c r="D1821" s="18"/>
      <c r="E1821" s="60"/>
      <c r="F1821" s="22">
        <f t="shared" ref="F1821:F1830" si="31">+E1821*D1821</f>
        <v>0</v>
      </c>
    </row>
    <row r="1822" spans="1:6">
      <c r="A1822" s="18"/>
      <c r="B1822" s="18"/>
      <c r="C1822" s="21" t="s">
        <v>825</v>
      </c>
      <c r="D1822" s="59"/>
      <c r="E1822" s="60"/>
      <c r="F1822" s="22">
        <f t="shared" si="31"/>
        <v>0</v>
      </c>
    </row>
    <row r="1823" spans="1:6">
      <c r="A1823" s="18"/>
      <c r="B1823" s="18"/>
      <c r="C1823" s="58" t="s">
        <v>826</v>
      </c>
      <c r="D1823" s="18"/>
      <c r="E1823" s="60"/>
      <c r="F1823" s="22">
        <f t="shared" si="31"/>
        <v>0</v>
      </c>
    </row>
    <row r="1824" spans="1:6">
      <c r="A1824" s="18"/>
      <c r="B1824" s="18"/>
      <c r="C1824" s="75" t="s">
        <v>827</v>
      </c>
      <c r="D1824" s="59"/>
      <c r="E1824" s="60"/>
      <c r="F1824" s="22">
        <f t="shared" si="31"/>
        <v>0</v>
      </c>
    </row>
    <row r="1825" spans="1:6">
      <c r="A1825" s="18"/>
      <c r="B1825" s="18"/>
      <c r="C1825" s="58" t="s">
        <v>828</v>
      </c>
      <c r="D1825" s="18"/>
      <c r="E1825" s="60"/>
      <c r="F1825" s="22">
        <f t="shared" si="31"/>
        <v>0</v>
      </c>
    </row>
    <row r="1826" spans="1:6">
      <c r="A1826" s="18"/>
      <c r="B1826" s="18"/>
      <c r="C1826" s="21" t="s">
        <v>829</v>
      </c>
      <c r="D1826" s="59"/>
      <c r="E1826" s="60"/>
      <c r="F1826" s="22">
        <f t="shared" si="31"/>
        <v>0</v>
      </c>
    </row>
    <row r="1827" spans="1:6">
      <c r="A1827" s="18"/>
      <c r="B1827" s="18"/>
      <c r="C1827" s="21" t="s">
        <v>830</v>
      </c>
      <c r="D1827" s="18"/>
      <c r="E1827" s="60"/>
      <c r="F1827" s="22">
        <f t="shared" si="31"/>
        <v>0</v>
      </c>
    </row>
    <row r="1828" spans="1:6">
      <c r="A1828" s="18"/>
      <c r="B1828" s="18"/>
      <c r="C1828" s="21" t="s">
        <v>831</v>
      </c>
      <c r="D1828" s="59"/>
      <c r="E1828" s="60"/>
      <c r="F1828" s="22">
        <f t="shared" si="31"/>
        <v>0</v>
      </c>
    </row>
    <row r="1829" spans="1:6">
      <c r="A1829" s="18"/>
      <c r="B1829" s="18"/>
      <c r="C1829" s="58" t="s">
        <v>832</v>
      </c>
      <c r="D1829" s="18"/>
      <c r="E1829" s="60"/>
      <c r="F1829" s="22">
        <f t="shared" si="31"/>
        <v>0</v>
      </c>
    </row>
    <row r="1830" spans="1:6">
      <c r="A1830" s="18"/>
      <c r="B1830" s="18"/>
      <c r="C1830" s="21" t="s">
        <v>833</v>
      </c>
      <c r="D1830" s="18"/>
      <c r="E1830" s="60"/>
      <c r="F1830" s="22">
        <f t="shared" si="31"/>
        <v>0</v>
      </c>
    </row>
    <row r="1831" spans="1:6">
      <c r="A1831" s="18"/>
      <c r="B1831" s="18"/>
      <c r="C1831" s="146" t="s">
        <v>834</v>
      </c>
      <c r="D1831" s="18"/>
      <c r="E1831" s="22"/>
      <c r="F1831" s="22"/>
    </row>
    <row r="1832" spans="1:6">
      <c r="A1832" s="18"/>
      <c r="B1832" s="18"/>
      <c r="C1832" s="21" t="s">
        <v>835</v>
      </c>
      <c r="D1832" s="18"/>
      <c r="E1832" s="22"/>
      <c r="F1832" s="22">
        <f>+E1832*D1832</f>
        <v>0</v>
      </c>
    </row>
    <row r="1833" spans="1:6">
      <c r="A1833" s="18"/>
      <c r="B1833" s="18"/>
      <c r="C1833" s="58" t="s">
        <v>836</v>
      </c>
      <c r="D1833" s="18"/>
      <c r="E1833" s="22"/>
      <c r="F1833" s="22"/>
    </row>
    <row r="1834" spans="1:6">
      <c r="A1834" s="18"/>
      <c r="B1834" s="18"/>
      <c r="C1834" s="21" t="s">
        <v>837</v>
      </c>
      <c r="D1834" s="18"/>
      <c r="E1834" s="22"/>
      <c r="F1834" s="22">
        <f>+E1834*D1834</f>
        <v>0</v>
      </c>
    </row>
    <row r="1835" spans="1:6">
      <c r="A1835" s="18"/>
      <c r="B1835" s="18"/>
      <c r="C1835" s="21" t="s">
        <v>838</v>
      </c>
      <c r="D1835" s="18"/>
      <c r="E1835" s="22"/>
      <c r="F1835" s="22"/>
    </row>
    <row r="1836" spans="1:6">
      <c r="A1836" s="18"/>
      <c r="B1836" s="18"/>
      <c r="C1836" s="21" t="s">
        <v>839</v>
      </c>
      <c r="D1836" s="18"/>
      <c r="E1836" s="22"/>
      <c r="F1836" s="22"/>
    </row>
    <row r="1837" spans="1:6">
      <c r="A1837" s="18"/>
      <c r="B1837" s="18"/>
      <c r="C1837" s="21" t="s">
        <v>840</v>
      </c>
      <c r="D1837" s="18"/>
      <c r="E1837" s="22"/>
      <c r="F1837" s="22"/>
    </row>
    <row r="1838" spans="1:6">
      <c r="A1838" s="18"/>
      <c r="B1838" s="18"/>
      <c r="C1838" s="21" t="s">
        <v>841</v>
      </c>
      <c r="D1838" s="18"/>
      <c r="E1838" s="22"/>
      <c r="F1838" s="22"/>
    </row>
    <row r="1839" spans="1:6">
      <c r="A1839" s="61"/>
      <c r="B1839" s="61"/>
      <c r="C1839" s="62" t="s">
        <v>842</v>
      </c>
      <c r="D1839" s="62"/>
      <c r="E1839" s="63"/>
      <c r="F1839" s="27"/>
    </row>
    <row r="1840" spans="1:6">
      <c r="A1840" s="28"/>
      <c r="B1840" s="29"/>
      <c r="C1840" s="148" t="s">
        <v>843</v>
      </c>
      <c r="D1840" s="31"/>
      <c r="E1840" s="31"/>
      <c r="F1840" s="32"/>
    </row>
    <row r="1841" spans="1:6" ht="16.5">
      <c r="A1841" s="33"/>
      <c r="B1841" s="639" t="s">
        <v>137</v>
      </c>
      <c r="C1841" s="639"/>
      <c r="D1841" s="639"/>
      <c r="E1841" s="639"/>
      <c r="F1841" s="640"/>
    </row>
    <row r="1842" spans="1:6" ht="16.5">
      <c r="A1842" s="33" t="s">
        <v>138</v>
      </c>
      <c r="B1842" s="34"/>
      <c r="C1842" s="35"/>
      <c r="D1842" s="35"/>
      <c r="E1842" s="35"/>
      <c r="F1842" s="36"/>
    </row>
    <row r="1843" spans="1:6">
      <c r="A1843" s="37"/>
      <c r="B1843" s="38"/>
      <c r="C1843" s="12"/>
      <c r="D1843" s="12"/>
      <c r="E1843" s="12"/>
      <c r="F1843" s="9"/>
    </row>
    <row r="1844" spans="1:6" ht="16.5">
      <c r="A1844" s="37"/>
      <c r="B1844" s="38"/>
      <c r="C1844" s="39" t="s">
        <v>79</v>
      </c>
      <c r="D1844" s="12"/>
      <c r="E1844" s="12"/>
      <c r="F1844" s="9"/>
    </row>
    <row r="1845" spans="1:6" ht="16.5">
      <c r="A1845" s="641" t="s">
        <v>140</v>
      </c>
      <c r="B1845" s="642"/>
      <c r="C1845" s="12"/>
      <c r="D1845" s="12"/>
      <c r="E1845" s="12"/>
      <c r="F1845" s="9"/>
    </row>
    <row r="1846" spans="1:6" ht="13.5">
      <c r="A1846" s="37"/>
      <c r="B1846" s="38"/>
      <c r="C1846" s="12"/>
      <c r="D1846" s="603" t="s">
        <v>812</v>
      </c>
      <c r="E1846" s="603"/>
      <c r="F1846" s="604"/>
    </row>
    <row r="1847" spans="1:6">
      <c r="A1847" s="37"/>
      <c r="B1847" s="38" t="s">
        <v>142</v>
      </c>
      <c r="C1847" s="12"/>
      <c r="D1847" s="605" t="s">
        <v>813</v>
      </c>
      <c r="E1847" s="605"/>
      <c r="F1847" s="606"/>
    </row>
    <row r="1848" spans="1:6">
      <c r="A1848" s="37"/>
      <c r="B1848" s="38" t="s">
        <v>144</v>
      </c>
      <c r="C1848" s="12"/>
      <c r="D1848" s="607" t="s">
        <v>83</v>
      </c>
      <c r="E1848" s="607"/>
      <c r="F1848" s="608"/>
    </row>
    <row r="1849" spans="1:6">
      <c r="A1849" s="37"/>
      <c r="B1849" s="38"/>
      <c r="C1849" s="12"/>
      <c r="D1849" s="12"/>
      <c r="E1849" s="12"/>
      <c r="F1849" s="9"/>
    </row>
    <row r="1850" spans="1:6">
      <c r="A1850" s="37"/>
      <c r="B1850" s="38" t="s">
        <v>142</v>
      </c>
      <c r="C1850" s="12"/>
      <c r="D1850" s="12"/>
      <c r="E1850" s="12"/>
      <c r="F1850" s="9"/>
    </row>
    <row r="1851" spans="1:6">
      <c r="A1851" s="13"/>
      <c r="B1851" s="14" t="s">
        <v>145</v>
      </c>
      <c r="C1851" s="64"/>
      <c r="D1851" s="64"/>
      <c r="E1851" s="64"/>
      <c r="F1851" s="65"/>
    </row>
    <row r="1852" spans="1:6" ht="16.5">
      <c r="A1852" s="66" t="s">
        <v>154</v>
      </c>
      <c r="B1852" s="67"/>
      <c r="C1852" s="42" t="s">
        <v>146</v>
      </c>
      <c r="D1852" s="43" t="s">
        <v>85</v>
      </c>
      <c r="E1852" s="44"/>
      <c r="F1852" s="45"/>
    </row>
    <row r="1853" spans="1:6" ht="16.5">
      <c r="A1853" s="33"/>
      <c r="B1853" s="38"/>
      <c r="C1853" s="12"/>
      <c r="D1853" s="46" t="s">
        <v>86</v>
      </c>
      <c r="E1853" s="12"/>
      <c r="F1853" s="47"/>
    </row>
    <row r="1854" spans="1:6" ht="16.5">
      <c r="A1854" s="33"/>
      <c r="B1854" s="38"/>
      <c r="C1854" s="12"/>
      <c r="D1854" s="46" t="s">
        <v>147</v>
      </c>
      <c r="E1854" s="48"/>
      <c r="F1854" s="47"/>
    </row>
    <row r="1855" spans="1:6" ht="16.5">
      <c r="A1855" s="609" t="s">
        <v>87</v>
      </c>
      <c r="B1855" s="292"/>
      <c r="C1855" s="610"/>
      <c r="E1855" s="12"/>
      <c r="F1855" s="49"/>
    </row>
    <row r="1856" spans="1:6" ht="16.5">
      <c r="A1856" s="611" t="s">
        <v>148</v>
      </c>
      <c r="B1856" s="612"/>
      <c r="C1856" s="613"/>
      <c r="D1856" s="51"/>
      <c r="E1856" s="52"/>
      <c r="F1856" s="53"/>
    </row>
    <row r="1857" spans="1:6" ht="20.25">
      <c r="A1857" s="614" t="s">
        <v>42</v>
      </c>
      <c r="B1857" s="615"/>
      <c r="C1857" s="615"/>
      <c r="D1857" s="615"/>
      <c r="E1857" s="615"/>
      <c r="F1857" s="616"/>
    </row>
    <row r="1858" spans="1:6" ht="16.5">
      <c r="A1858" s="617" t="s">
        <v>43</v>
      </c>
      <c r="B1858" s="618"/>
      <c r="C1858" s="619" t="s">
        <v>786</v>
      </c>
      <c r="D1858" s="619"/>
      <c r="E1858" s="3" t="s">
        <v>112</v>
      </c>
      <c r="F1858" s="32" t="s">
        <v>787</v>
      </c>
    </row>
    <row r="1859" spans="1:6" ht="16.5">
      <c r="A1859" s="620" t="s">
        <v>45</v>
      </c>
      <c r="B1859" s="621"/>
      <c r="C1859" s="622" t="s">
        <v>788</v>
      </c>
      <c r="D1859" s="622"/>
      <c r="E1859" s="6" t="s">
        <v>113</v>
      </c>
      <c r="F1859" s="144">
        <v>40546</v>
      </c>
    </row>
    <row r="1860" spans="1:6" ht="16.5">
      <c r="A1860" s="620" t="s">
        <v>114</v>
      </c>
      <c r="B1860" s="621"/>
      <c r="C1860" s="622" t="s">
        <v>789</v>
      </c>
      <c r="D1860" s="622"/>
      <c r="E1860" s="8" t="s">
        <v>48</v>
      </c>
      <c r="F1860" s="9" t="s">
        <v>408</v>
      </c>
    </row>
    <row r="1861" spans="1:6" ht="16.5">
      <c r="A1861" s="623" t="s">
        <v>116</v>
      </c>
      <c r="B1861" s="624"/>
      <c r="C1861" s="625" t="s">
        <v>790</v>
      </c>
      <c r="D1861" s="626"/>
      <c r="E1861" s="627" t="s">
        <v>175</v>
      </c>
      <c r="F1861" s="628"/>
    </row>
    <row r="1862" spans="1:6" ht="15.75">
      <c r="A1862" s="629" t="s">
        <v>118</v>
      </c>
      <c r="B1862" s="630"/>
      <c r="C1862" s="630"/>
      <c r="D1862" s="630"/>
      <c r="E1862" s="630"/>
      <c r="F1862" s="631"/>
    </row>
    <row r="1863" spans="1:6" ht="16.5">
      <c r="A1863" s="632" t="s">
        <v>119</v>
      </c>
      <c r="B1863" s="633"/>
      <c r="C1863" s="633"/>
      <c r="D1863" s="633"/>
      <c r="E1863" s="633"/>
      <c r="F1863" s="634"/>
    </row>
    <row r="1864" spans="1:6" ht="13.5">
      <c r="A1864" s="37" t="s">
        <v>53</v>
      </c>
      <c r="B1864" s="38"/>
      <c r="C1864" s="11" t="s">
        <v>120</v>
      </c>
      <c r="D1864" s="12" t="s">
        <v>121</v>
      </c>
      <c r="E1864" s="635" t="s">
        <v>791</v>
      </c>
      <c r="F1864" s="636"/>
    </row>
    <row r="1865" spans="1:6" ht="13.5">
      <c r="A1865" s="37" t="s">
        <v>123</v>
      </c>
      <c r="B1865" s="38"/>
      <c r="C1865" s="15"/>
      <c r="D1865" s="12" t="s">
        <v>58</v>
      </c>
      <c r="E1865" s="637" t="s">
        <v>59</v>
      </c>
      <c r="F1865" s="638"/>
    </row>
    <row r="1866" spans="1:6" ht="25.5">
      <c r="A1866" s="16" t="s">
        <v>60</v>
      </c>
      <c r="B1866" s="16" t="s">
        <v>124</v>
      </c>
      <c r="C1866" s="16" t="s">
        <v>125</v>
      </c>
      <c r="D1866" s="16" t="s">
        <v>126</v>
      </c>
      <c r="E1866" s="16" t="s">
        <v>127</v>
      </c>
      <c r="F1866" s="16" t="s">
        <v>128</v>
      </c>
    </row>
    <row r="1867" spans="1:6">
      <c r="A1867" s="54"/>
      <c r="B1867" s="54"/>
      <c r="C1867" s="145"/>
      <c r="D1867" s="56"/>
      <c r="E1867" s="57"/>
      <c r="F1867" s="56"/>
    </row>
    <row r="1868" spans="1:6">
      <c r="A1868" s="18"/>
      <c r="B1868" s="18"/>
      <c r="C1868" s="58" t="s">
        <v>844</v>
      </c>
      <c r="D1868" s="21"/>
      <c r="E1868" s="22"/>
      <c r="F1868" s="22"/>
    </row>
    <row r="1869" spans="1:6">
      <c r="A1869" s="18"/>
      <c r="B1869" s="18"/>
      <c r="C1869" s="58" t="s">
        <v>845</v>
      </c>
      <c r="D1869" s="23"/>
      <c r="E1869" s="22"/>
      <c r="F1869" s="22"/>
    </row>
    <row r="1870" spans="1:6">
      <c r="A1870" s="18"/>
      <c r="B1870" s="18"/>
      <c r="C1870" s="58" t="s">
        <v>846</v>
      </c>
      <c r="D1870" s="18"/>
      <c r="E1870" s="60"/>
      <c r="F1870" s="22">
        <f t="shared" ref="F1870:F1879" si="32">+E1870*D1870</f>
        <v>0</v>
      </c>
    </row>
    <row r="1871" spans="1:6">
      <c r="A1871" s="18"/>
      <c r="B1871" s="18"/>
      <c r="C1871" s="21" t="s">
        <v>836</v>
      </c>
      <c r="D1871" s="59"/>
      <c r="E1871" s="60"/>
      <c r="F1871" s="22">
        <f t="shared" si="32"/>
        <v>0</v>
      </c>
    </row>
    <row r="1872" spans="1:6">
      <c r="A1872" s="18"/>
      <c r="B1872" s="18"/>
      <c r="C1872" s="58" t="s">
        <v>847</v>
      </c>
      <c r="D1872" s="18"/>
      <c r="E1872" s="60"/>
      <c r="F1872" s="22">
        <f t="shared" si="32"/>
        <v>0</v>
      </c>
    </row>
    <row r="1873" spans="1:6">
      <c r="A1873" s="18"/>
      <c r="B1873" s="18"/>
      <c r="C1873" s="21" t="s">
        <v>838</v>
      </c>
      <c r="D1873" s="59"/>
      <c r="E1873" s="60"/>
      <c r="F1873" s="22">
        <f t="shared" si="32"/>
        <v>0</v>
      </c>
    </row>
    <row r="1874" spans="1:6">
      <c r="A1874" s="18"/>
      <c r="B1874" s="18"/>
      <c r="C1874" s="58" t="s">
        <v>848</v>
      </c>
      <c r="D1874" s="18"/>
      <c r="E1874" s="60"/>
      <c r="F1874" s="22">
        <f t="shared" si="32"/>
        <v>0</v>
      </c>
    </row>
    <row r="1875" spans="1:6">
      <c r="A1875" s="18"/>
      <c r="B1875" s="18"/>
      <c r="C1875" s="21" t="s">
        <v>849</v>
      </c>
      <c r="D1875" s="59"/>
      <c r="E1875" s="60"/>
      <c r="F1875" s="22">
        <f t="shared" si="32"/>
        <v>0</v>
      </c>
    </row>
    <row r="1876" spans="1:6">
      <c r="A1876" s="18"/>
      <c r="B1876" s="18"/>
      <c r="C1876" s="21" t="s">
        <v>850</v>
      </c>
      <c r="D1876" s="18"/>
      <c r="E1876" s="60"/>
      <c r="F1876" s="22">
        <f t="shared" si="32"/>
        <v>0</v>
      </c>
    </row>
    <row r="1877" spans="1:6">
      <c r="A1877" s="18"/>
      <c r="B1877" s="18"/>
      <c r="C1877" s="21" t="s">
        <v>851</v>
      </c>
      <c r="D1877" s="59"/>
      <c r="E1877" s="60"/>
      <c r="F1877" s="22">
        <f t="shared" si="32"/>
        <v>0</v>
      </c>
    </row>
    <row r="1878" spans="1:6">
      <c r="A1878" s="18"/>
      <c r="B1878" s="18"/>
      <c r="C1878" s="58" t="s">
        <v>852</v>
      </c>
      <c r="D1878" s="18"/>
      <c r="E1878" s="60"/>
      <c r="F1878" s="22">
        <f t="shared" si="32"/>
        <v>0</v>
      </c>
    </row>
    <row r="1879" spans="1:6">
      <c r="A1879" s="18"/>
      <c r="B1879" s="18"/>
      <c r="C1879" s="21" t="s">
        <v>853</v>
      </c>
      <c r="D1879" s="18"/>
      <c r="E1879" s="60"/>
      <c r="F1879" s="22">
        <f t="shared" si="32"/>
        <v>0</v>
      </c>
    </row>
    <row r="1880" spans="1:6">
      <c r="A1880" s="18"/>
      <c r="B1880" s="18"/>
      <c r="C1880" s="58" t="s">
        <v>854</v>
      </c>
      <c r="D1880" s="18"/>
      <c r="E1880" s="22"/>
      <c r="F1880" s="22"/>
    </row>
    <row r="1881" spans="1:6">
      <c r="A1881" s="18"/>
      <c r="B1881" s="18"/>
      <c r="C1881" s="21" t="s">
        <v>855</v>
      </c>
      <c r="D1881" s="18"/>
      <c r="E1881" s="22"/>
      <c r="F1881" s="22">
        <f>+E1881*D1881</f>
        <v>0</v>
      </c>
    </row>
    <row r="1882" spans="1:6">
      <c r="A1882" s="18"/>
      <c r="B1882" s="18"/>
      <c r="C1882" s="58" t="s">
        <v>856</v>
      </c>
      <c r="D1882" s="18"/>
      <c r="E1882" s="22"/>
      <c r="F1882" s="22"/>
    </row>
    <row r="1883" spans="1:6">
      <c r="A1883" s="18"/>
      <c r="B1883" s="18"/>
      <c r="C1883" s="21" t="s">
        <v>857</v>
      </c>
      <c r="D1883" s="18"/>
      <c r="E1883" s="22"/>
      <c r="F1883" s="22">
        <f>+E1883*D1883</f>
        <v>0</v>
      </c>
    </row>
    <row r="1884" spans="1:6">
      <c r="A1884" s="18"/>
      <c r="B1884" s="18"/>
      <c r="C1884" s="21" t="s">
        <v>858</v>
      </c>
      <c r="D1884" s="18"/>
      <c r="E1884" s="22"/>
      <c r="F1884" s="22"/>
    </row>
    <row r="1885" spans="1:6">
      <c r="A1885" s="18"/>
      <c r="B1885" s="18"/>
      <c r="C1885" s="21" t="s">
        <v>859</v>
      </c>
      <c r="D1885" s="18"/>
      <c r="E1885" s="22"/>
      <c r="F1885" s="22"/>
    </row>
    <row r="1886" spans="1:6">
      <c r="A1886" s="18"/>
      <c r="B1886" s="18"/>
      <c r="C1886" s="21" t="s">
        <v>860</v>
      </c>
      <c r="D1886" s="18"/>
      <c r="E1886" s="22"/>
      <c r="F1886" s="22"/>
    </row>
    <row r="1887" spans="1:6">
      <c r="A1887" s="18"/>
      <c r="B1887" s="18"/>
      <c r="C1887" s="21" t="s">
        <v>861</v>
      </c>
      <c r="D1887" s="18"/>
      <c r="E1887" s="22"/>
      <c r="F1887" s="22"/>
    </row>
    <row r="1888" spans="1:6">
      <c r="A1888" s="61"/>
      <c r="B1888" s="61"/>
      <c r="C1888" s="62" t="s">
        <v>862</v>
      </c>
      <c r="D1888" s="62"/>
      <c r="E1888" s="63"/>
      <c r="F1888" s="27"/>
    </row>
    <row r="1889" spans="1:6">
      <c r="A1889" s="28"/>
      <c r="B1889" s="29"/>
      <c r="C1889" s="148" t="s">
        <v>863</v>
      </c>
      <c r="D1889" s="31"/>
      <c r="E1889" s="31"/>
      <c r="F1889" s="32"/>
    </row>
    <row r="1890" spans="1:6" ht="16.5">
      <c r="A1890" s="33"/>
      <c r="B1890" s="639" t="s">
        <v>137</v>
      </c>
      <c r="C1890" s="639"/>
      <c r="D1890" s="639"/>
      <c r="E1890" s="639"/>
      <c r="F1890" s="640"/>
    </row>
    <row r="1891" spans="1:6" ht="16.5">
      <c r="A1891" s="33" t="s">
        <v>138</v>
      </c>
      <c r="B1891" s="34"/>
      <c r="C1891" s="35"/>
      <c r="D1891" s="35"/>
      <c r="E1891" s="35"/>
      <c r="F1891" s="36"/>
    </row>
    <row r="1892" spans="1:6">
      <c r="A1892" s="37"/>
      <c r="B1892" s="38"/>
      <c r="C1892" s="12"/>
      <c r="D1892" s="12"/>
      <c r="E1892" s="12"/>
      <c r="F1892" s="9"/>
    </row>
    <row r="1893" spans="1:6" ht="16.5">
      <c r="A1893" s="37"/>
      <c r="B1893" s="38"/>
      <c r="C1893" s="39" t="s">
        <v>79</v>
      </c>
      <c r="D1893" s="12"/>
      <c r="E1893" s="12"/>
      <c r="F1893" s="9"/>
    </row>
    <row r="1894" spans="1:6" ht="16.5">
      <c r="A1894" s="641" t="s">
        <v>140</v>
      </c>
      <c r="B1894" s="642"/>
      <c r="C1894" s="12"/>
      <c r="D1894" s="12"/>
      <c r="E1894" s="12"/>
      <c r="F1894" s="9"/>
    </row>
    <row r="1895" spans="1:6" ht="13.5">
      <c r="A1895" s="37"/>
      <c r="B1895" s="38"/>
      <c r="C1895" s="12"/>
      <c r="D1895" s="603" t="s">
        <v>812</v>
      </c>
      <c r="E1895" s="603"/>
      <c r="F1895" s="604"/>
    </row>
    <row r="1896" spans="1:6">
      <c r="A1896" s="37"/>
      <c r="B1896" s="38" t="s">
        <v>142</v>
      </c>
      <c r="C1896" s="12"/>
      <c r="D1896" s="605" t="s">
        <v>813</v>
      </c>
      <c r="E1896" s="605"/>
      <c r="F1896" s="606"/>
    </row>
    <row r="1897" spans="1:6">
      <c r="A1897" s="37"/>
      <c r="B1897" s="38" t="s">
        <v>144</v>
      </c>
      <c r="C1897" s="12"/>
      <c r="D1897" s="607" t="s">
        <v>83</v>
      </c>
      <c r="E1897" s="607"/>
      <c r="F1897" s="608"/>
    </row>
    <row r="1898" spans="1:6">
      <c r="A1898" s="37"/>
      <c r="B1898" s="38"/>
      <c r="C1898" s="12"/>
      <c r="D1898" s="12"/>
      <c r="E1898" s="12"/>
      <c r="F1898" s="9"/>
    </row>
    <row r="1899" spans="1:6">
      <c r="A1899" s="37"/>
      <c r="B1899" s="38" t="s">
        <v>142</v>
      </c>
      <c r="C1899" s="12"/>
      <c r="D1899" s="12"/>
      <c r="E1899" s="12"/>
      <c r="F1899" s="9"/>
    </row>
    <row r="1900" spans="1:6">
      <c r="A1900" s="13"/>
      <c r="B1900" s="14" t="s">
        <v>145</v>
      </c>
      <c r="C1900" s="64"/>
      <c r="D1900" s="64"/>
      <c r="E1900" s="64"/>
      <c r="F1900" s="65"/>
    </row>
    <row r="1901" spans="1:6" ht="16.5">
      <c r="A1901" s="66" t="s">
        <v>154</v>
      </c>
      <c r="B1901" s="67"/>
      <c r="C1901" s="42" t="s">
        <v>146</v>
      </c>
      <c r="D1901" s="43" t="s">
        <v>85</v>
      </c>
      <c r="E1901" s="44"/>
      <c r="F1901" s="45"/>
    </row>
    <row r="1902" spans="1:6" ht="16.5">
      <c r="A1902" s="33"/>
      <c r="B1902" s="38"/>
      <c r="C1902" s="12"/>
      <c r="D1902" s="46" t="s">
        <v>86</v>
      </c>
      <c r="E1902" s="12"/>
      <c r="F1902" s="47"/>
    </row>
    <row r="1903" spans="1:6" ht="16.5">
      <c r="A1903" s="33"/>
      <c r="B1903" s="38"/>
      <c r="C1903" s="12"/>
      <c r="D1903" s="46" t="s">
        <v>147</v>
      </c>
      <c r="E1903" s="48"/>
      <c r="F1903" s="47"/>
    </row>
    <row r="1904" spans="1:6" ht="16.5">
      <c r="A1904" s="609" t="s">
        <v>87</v>
      </c>
      <c r="B1904" s="292"/>
      <c r="C1904" s="610"/>
      <c r="E1904" s="12"/>
      <c r="F1904" s="49"/>
    </row>
    <row r="1905" spans="1:6" ht="16.5">
      <c r="A1905" s="611" t="s">
        <v>148</v>
      </c>
      <c r="B1905" s="612"/>
      <c r="C1905" s="613"/>
      <c r="D1905" s="51"/>
      <c r="E1905" s="52"/>
      <c r="F1905" s="53"/>
    </row>
    <row r="1906" spans="1:6" ht="20.25">
      <c r="A1906" s="614" t="s">
        <v>42</v>
      </c>
      <c r="B1906" s="615"/>
      <c r="C1906" s="615"/>
      <c r="D1906" s="615"/>
      <c r="E1906" s="615"/>
      <c r="F1906" s="616"/>
    </row>
    <row r="1907" spans="1:6" ht="16.5">
      <c r="A1907" s="617" t="s">
        <v>43</v>
      </c>
      <c r="B1907" s="618"/>
      <c r="C1907" s="619" t="s">
        <v>786</v>
      </c>
      <c r="D1907" s="619"/>
      <c r="E1907" s="3" t="s">
        <v>112</v>
      </c>
      <c r="F1907" s="32" t="s">
        <v>787</v>
      </c>
    </row>
    <row r="1908" spans="1:6" ht="16.5">
      <c r="A1908" s="620" t="s">
        <v>45</v>
      </c>
      <c r="B1908" s="621"/>
      <c r="C1908" s="622" t="s">
        <v>788</v>
      </c>
      <c r="D1908" s="622"/>
      <c r="E1908" s="6" t="s">
        <v>113</v>
      </c>
      <c r="F1908" s="144">
        <v>40546</v>
      </c>
    </row>
    <row r="1909" spans="1:6" ht="16.5">
      <c r="A1909" s="620" t="s">
        <v>114</v>
      </c>
      <c r="B1909" s="621"/>
      <c r="C1909" s="622" t="s">
        <v>789</v>
      </c>
      <c r="D1909" s="622"/>
      <c r="E1909" s="8" t="s">
        <v>48</v>
      </c>
      <c r="F1909" s="9" t="s">
        <v>408</v>
      </c>
    </row>
    <row r="1910" spans="1:6" ht="16.5">
      <c r="A1910" s="623" t="s">
        <v>116</v>
      </c>
      <c r="B1910" s="624"/>
      <c r="C1910" s="625" t="s">
        <v>790</v>
      </c>
      <c r="D1910" s="626"/>
      <c r="E1910" s="627" t="s">
        <v>175</v>
      </c>
      <c r="F1910" s="628"/>
    </row>
    <row r="1911" spans="1:6" ht="15.75">
      <c r="A1911" s="629" t="s">
        <v>118</v>
      </c>
      <c r="B1911" s="630"/>
      <c r="C1911" s="630"/>
      <c r="D1911" s="630"/>
      <c r="E1911" s="630"/>
      <c r="F1911" s="631"/>
    </row>
    <row r="1912" spans="1:6" ht="16.5">
      <c r="A1912" s="632" t="s">
        <v>119</v>
      </c>
      <c r="B1912" s="633"/>
      <c r="C1912" s="633"/>
      <c r="D1912" s="633"/>
      <c r="E1912" s="633"/>
      <c r="F1912" s="634"/>
    </row>
    <row r="1913" spans="1:6" ht="13.5">
      <c r="A1913" s="37" t="s">
        <v>53</v>
      </c>
      <c r="B1913" s="38"/>
      <c r="C1913" s="11" t="s">
        <v>120</v>
      </c>
      <c r="D1913" s="12" t="s">
        <v>121</v>
      </c>
      <c r="E1913" s="635" t="s">
        <v>791</v>
      </c>
      <c r="F1913" s="636"/>
    </row>
    <row r="1914" spans="1:6" ht="13.5">
      <c r="A1914" s="37" t="s">
        <v>123</v>
      </c>
      <c r="B1914" s="38"/>
      <c r="C1914" s="15"/>
      <c r="D1914" s="12" t="s">
        <v>58</v>
      </c>
      <c r="E1914" s="637" t="s">
        <v>59</v>
      </c>
      <c r="F1914" s="638"/>
    </row>
    <row r="1915" spans="1:6" ht="25.5">
      <c r="A1915" s="16" t="s">
        <v>60</v>
      </c>
      <c r="B1915" s="16" t="s">
        <v>124</v>
      </c>
      <c r="C1915" s="16" t="s">
        <v>125</v>
      </c>
      <c r="D1915" s="16" t="s">
        <v>126</v>
      </c>
      <c r="E1915" s="16" t="s">
        <v>127</v>
      </c>
      <c r="F1915" s="16" t="s">
        <v>128</v>
      </c>
    </row>
    <row r="1916" spans="1:6">
      <c r="A1916" s="54"/>
      <c r="B1916" s="54"/>
      <c r="C1916" s="145"/>
      <c r="D1916" s="56"/>
      <c r="E1916" s="57"/>
      <c r="F1916" s="56"/>
    </row>
    <row r="1917" spans="1:6">
      <c r="A1917" s="18"/>
      <c r="B1917" s="18"/>
      <c r="C1917" s="58" t="s">
        <v>864</v>
      </c>
      <c r="D1917" s="21"/>
      <c r="E1917" s="22"/>
      <c r="F1917" s="22"/>
    </row>
    <row r="1918" spans="1:6">
      <c r="A1918" s="18"/>
      <c r="B1918" s="18"/>
      <c r="C1918" s="58" t="s">
        <v>865</v>
      </c>
      <c r="D1918" s="23"/>
      <c r="E1918" s="22"/>
      <c r="F1918" s="22"/>
    </row>
    <row r="1919" spans="1:6">
      <c r="A1919" s="18"/>
      <c r="B1919" s="18"/>
      <c r="C1919" s="58" t="s">
        <v>866</v>
      </c>
      <c r="D1919" s="18"/>
      <c r="E1919" s="60"/>
      <c r="F1919" s="22">
        <f t="shared" ref="F1919:F1928" si="33">+E1919*D1919</f>
        <v>0</v>
      </c>
    </row>
    <row r="1920" spans="1:6">
      <c r="A1920" s="18"/>
      <c r="B1920" s="18"/>
      <c r="C1920" s="21" t="s">
        <v>867</v>
      </c>
      <c r="D1920" s="59"/>
      <c r="E1920" s="60"/>
      <c r="F1920" s="22">
        <f t="shared" si="33"/>
        <v>0</v>
      </c>
    </row>
    <row r="1921" spans="1:6">
      <c r="A1921" s="18"/>
      <c r="B1921" s="18"/>
      <c r="C1921" s="58" t="s">
        <v>868</v>
      </c>
      <c r="D1921" s="18"/>
      <c r="E1921" s="60"/>
      <c r="F1921" s="22">
        <f t="shared" si="33"/>
        <v>0</v>
      </c>
    </row>
    <row r="1922" spans="1:6">
      <c r="A1922" s="18"/>
      <c r="B1922" s="18"/>
      <c r="C1922" s="21" t="s">
        <v>869</v>
      </c>
      <c r="D1922" s="59"/>
      <c r="E1922" s="60"/>
      <c r="F1922" s="22">
        <f t="shared" si="33"/>
        <v>0</v>
      </c>
    </row>
    <row r="1923" spans="1:6">
      <c r="A1923" s="18"/>
      <c r="B1923" s="18"/>
      <c r="C1923" s="58" t="s">
        <v>870</v>
      </c>
      <c r="D1923" s="18"/>
      <c r="E1923" s="60"/>
      <c r="F1923" s="22">
        <f t="shared" si="33"/>
        <v>0</v>
      </c>
    </row>
    <row r="1924" spans="1:6">
      <c r="A1924" s="18"/>
      <c r="B1924" s="18"/>
      <c r="C1924" s="21" t="s">
        <v>871</v>
      </c>
      <c r="D1924" s="59"/>
      <c r="E1924" s="60"/>
      <c r="F1924" s="22">
        <f t="shared" si="33"/>
        <v>0</v>
      </c>
    </row>
    <row r="1925" spans="1:6">
      <c r="A1925" s="18"/>
      <c r="B1925" s="18"/>
      <c r="C1925" s="21" t="s">
        <v>872</v>
      </c>
      <c r="D1925" s="18"/>
      <c r="E1925" s="60"/>
      <c r="F1925" s="22">
        <f t="shared" si="33"/>
        <v>0</v>
      </c>
    </row>
    <row r="1926" spans="1:6">
      <c r="A1926" s="18"/>
      <c r="B1926" s="18"/>
      <c r="C1926" s="21" t="s">
        <v>873</v>
      </c>
      <c r="D1926" s="59"/>
      <c r="E1926" s="60"/>
      <c r="F1926" s="22">
        <f t="shared" si="33"/>
        <v>0</v>
      </c>
    </row>
    <row r="1927" spans="1:6">
      <c r="A1927" s="18"/>
      <c r="B1927" s="18"/>
      <c r="C1927" s="58" t="s">
        <v>874</v>
      </c>
      <c r="D1927" s="18"/>
      <c r="E1927" s="60"/>
      <c r="F1927" s="22">
        <f t="shared" si="33"/>
        <v>0</v>
      </c>
    </row>
    <row r="1928" spans="1:6">
      <c r="A1928" s="18"/>
      <c r="B1928" s="18"/>
      <c r="C1928" s="21" t="s">
        <v>875</v>
      </c>
      <c r="D1928" s="18"/>
      <c r="E1928" s="60"/>
      <c r="F1928" s="22">
        <f t="shared" si="33"/>
        <v>0</v>
      </c>
    </row>
    <row r="1929" spans="1:6">
      <c r="A1929" s="18"/>
      <c r="B1929" s="18"/>
      <c r="C1929" s="58" t="s">
        <v>876</v>
      </c>
      <c r="D1929" s="18"/>
      <c r="E1929" s="22"/>
      <c r="F1929" s="22"/>
    </row>
    <row r="1930" spans="1:6">
      <c r="A1930" s="18"/>
      <c r="B1930" s="18"/>
      <c r="C1930" s="21" t="s">
        <v>875</v>
      </c>
      <c r="D1930" s="18"/>
      <c r="E1930" s="22"/>
      <c r="F1930" s="22">
        <f>+E1930*D1930</f>
        <v>0</v>
      </c>
    </row>
    <row r="1931" spans="1:6">
      <c r="A1931" s="18"/>
      <c r="B1931" s="18"/>
      <c r="C1931" s="58" t="s">
        <v>877</v>
      </c>
      <c r="D1931" s="18"/>
      <c r="E1931" s="22"/>
      <c r="F1931" s="22"/>
    </row>
    <row r="1932" spans="1:6">
      <c r="A1932" s="18"/>
      <c r="B1932" s="18"/>
      <c r="C1932" s="21" t="s">
        <v>878</v>
      </c>
      <c r="D1932" s="18"/>
      <c r="E1932" s="22"/>
      <c r="F1932" s="22">
        <f>+E1932*D1932</f>
        <v>0</v>
      </c>
    </row>
    <row r="1933" spans="1:6">
      <c r="A1933" s="18"/>
      <c r="B1933" s="18"/>
      <c r="C1933" s="21" t="s">
        <v>879</v>
      </c>
      <c r="D1933" s="18"/>
      <c r="E1933" s="22"/>
      <c r="F1933" s="22"/>
    </row>
    <row r="1934" spans="1:6">
      <c r="A1934" s="18"/>
      <c r="B1934" s="18"/>
      <c r="C1934" s="21" t="s">
        <v>880</v>
      </c>
      <c r="D1934" s="18"/>
      <c r="E1934" s="22"/>
      <c r="F1934" s="22"/>
    </row>
    <row r="1935" spans="1:6">
      <c r="A1935" s="18"/>
      <c r="B1935" s="18"/>
      <c r="C1935" s="21" t="s">
        <v>881</v>
      </c>
      <c r="D1935" s="18"/>
      <c r="E1935" s="22"/>
      <c r="F1935" s="22"/>
    </row>
    <row r="1936" spans="1:6">
      <c r="A1936" s="18"/>
      <c r="B1936" s="18"/>
      <c r="C1936" s="21" t="s">
        <v>882</v>
      </c>
      <c r="D1936" s="18"/>
      <c r="E1936" s="22"/>
      <c r="F1936" s="22"/>
    </row>
    <row r="1937" spans="1:6">
      <c r="A1937" s="61"/>
      <c r="B1937" s="61"/>
      <c r="C1937" s="62" t="s">
        <v>883</v>
      </c>
      <c r="D1937" s="62"/>
      <c r="E1937" s="63"/>
      <c r="F1937" s="27"/>
    </row>
    <row r="1938" spans="1:6">
      <c r="A1938" s="28"/>
      <c r="B1938" s="29"/>
      <c r="C1938" s="148" t="s">
        <v>884</v>
      </c>
      <c r="D1938" s="31"/>
      <c r="E1938" s="31"/>
      <c r="F1938" s="32"/>
    </row>
    <row r="1939" spans="1:6" ht="16.5">
      <c r="A1939" s="33"/>
      <c r="B1939" s="639" t="s">
        <v>137</v>
      </c>
      <c r="C1939" s="639"/>
      <c r="D1939" s="639"/>
      <c r="E1939" s="639"/>
      <c r="F1939" s="640"/>
    </row>
    <row r="1940" spans="1:6" ht="16.5">
      <c r="A1940" s="33" t="s">
        <v>138</v>
      </c>
      <c r="B1940" s="34"/>
      <c r="C1940" s="35"/>
      <c r="D1940" s="35"/>
      <c r="E1940" s="35"/>
      <c r="F1940" s="36"/>
    </row>
    <row r="1941" spans="1:6">
      <c r="A1941" s="37"/>
      <c r="B1941" s="38"/>
      <c r="C1941" s="12"/>
      <c r="D1941" s="12"/>
      <c r="E1941" s="12"/>
      <c r="F1941" s="9"/>
    </row>
    <row r="1942" spans="1:6" ht="16.5">
      <c r="A1942" s="37"/>
      <c r="B1942" s="38"/>
      <c r="C1942" s="39" t="s">
        <v>79</v>
      </c>
      <c r="D1942" s="12"/>
      <c r="E1942" s="12"/>
      <c r="F1942" s="9"/>
    </row>
    <row r="1943" spans="1:6" ht="16.5">
      <c r="A1943" s="641" t="s">
        <v>140</v>
      </c>
      <c r="B1943" s="642"/>
      <c r="C1943" s="12"/>
      <c r="D1943" s="12"/>
      <c r="E1943" s="12"/>
      <c r="F1943" s="9"/>
    </row>
    <row r="1944" spans="1:6" ht="13.5">
      <c r="A1944" s="37"/>
      <c r="B1944" s="38"/>
      <c r="C1944" s="12"/>
      <c r="D1944" s="603" t="s">
        <v>812</v>
      </c>
      <c r="E1944" s="603"/>
      <c r="F1944" s="604"/>
    </row>
    <row r="1945" spans="1:6">
      <c r="A1945" s="37"/>
      <c r="B1945" s="38" t="s">
        <v>142</v>
      </c>
      <c r="C1945" s="12"/>
      <c r="D1945" s="605" t="s">
        <v>813</v>
      </c>
      <c r="E1945" s="605"/>
      <c r="F1945" s="606"/>
    </row>
    <row r="1946" spans="1:6">
      <c r="A1946" s="37"/>
      <c r="B1946" s="38" t="s">
        <v>144</v>
      </c>
      <c r="C1946" s="12"/>
      <c r="D1946" s="607" t="s">
        <v>83</v>
      </c>
      <c r="E1946" s="607"/>
      <c r="F1946" s="608"/>
    </row>
    <row r="1947" spans="1:6">
      <c r="A1947" s="37"/>
      <c r="B1947" s="38"/>
      <c r="C1947" s="12"/>
      <c r="D1947" s="12"/>
      <c r="E1947" s="12"/>
      <c r="F1947" s="9"/>
    </row>
    <row r="1948" spans="1:6">
      <c r="A1948" s="37"/>
      <c r="B1948" s="38" t="s">
        <v>142</v>
      </c>
      <c r="C1948" s="12"/>
      <c r="D1948" s="12"/>
      <c r="E1948" s="12"/>
      <c r="F1948" s="9"/>
    </row>
    <row r="1949" spans="1:6">
      <c r="A1949" s="13"/>
      <c r="B1949" s="14" t="s">
        <v>145</v>
      </c>
      <c r="C1949" s="64"/>
      <c r="D1949" s="64"/>
      <c r="E1949" s="64"/>
      <c r="F1949" s="65"/>
    </row>
    <row r="1950" spans="1:6" ht="16.5">
      <c r="A1950" s="66" t="s">
        <v>154</v>
      </c>
      <c r="B1950" s="67"/>
      <c r="C1950" s="42" t="s">
        <v>146</v>
      </c>
      <c r="D1950" s="43" t="s">
        <v>85</v>
      </c>
      <c r="E1950" s="44"/>
      <c r="F1950" s="45"/>
    </row>
    <row r="1951" spans="1:6" ht="16.5">
      <c r="A1951" s="33"/>
      <c r="B1951" s="38"/>
      <c r="C1951" s="12"/>
      <c r="D1951" s="46" t="s">
        <v>86</v>
      </c>
      <c r="E1951" s="12"/>
      <c r="F1951" s="47"/>
    </row>
    <row r="1952" spans="1:6" ht="16.5">
      <c r="A1952" s="33"/>
      <c r="B1952" s="38"/>
      <c r="C1952" s="12"/>
      <c r="D1952" s="46" t="s">
        <v>147</v>
      </c>
      <c r="E1952" s="48"/>
      <c r="F1952" s="47"/>
    </row>
    <row r="1953" spans="1:6" ht="16.5">
      <c r="A1953" s="609" t="s">
        <v>87</v>
      </c>
      <c r="B1953" s="292"/>
      <c r="C1953" s="610"/>
      <c r="E1953" s="12"/>
      <c r="F1953" s="49"/>
    </row>
    <row r="1954" spans="1:6" ht="16.5">
      <c r="A1954" s="611" t="s">
        <v>148</v>
      </c>
      <c r="B1954" s="612"/>
      <c r="C1954" s="613"/>
      <c r="D1954" s="51"/>
      <c r="E1954" s="52"/>
      <c r="F1954" s="53"/>
    </row>
    <row r="1955" spans="1:6" ht="20.25">
      <c r="A1955" s="614" t="s">
        <v>42</v>
      </c>
      <c r="B1955" s="615"/>
      <c r="C1955" s="615"/>
      <c r="D1955" s="615"/>
      <c r="E1955" s="615"/>
      <c r="F1955" s="616"/>
    </row>
    <row r="1956" spans="1:6" ht="16.5">
      <c r="A1956" s="617" t="s">
        <v>43</v>
      </c>
      <c r="B1956" s="618"/>
      <c r="C1956" s="619" t="s">
        <v>786</v>
      </c>
      <c r="D1956" s="619"/>
      <c r="E1956" s="3" t="s">
        <v>112</v>
      </c>
      <c r="F1956" s="32" t="s">
        <v>787</v>
      </c>
    </row>
    <row r="1957" spans="1:6" ht="16.5">
      <c r="A1957" s="620" t="s">
        <v>45</v>
      </c>
      <c r="B1957" s="621"/>
      <c r="C1957" s="622" t="s">
        <v>788</v>
      </c>
      <c r="D1957" s="622"/>
      <c r="E1957" s="6" t="s">
        <v>113</v>
      </c>
      <c r="F1957" s="144">
        <v>40546</v>
      </c>
    </row>
    <row r="1958" spans="1:6" ht="16.5">
      <c r="A1958" s="620" t="s">
        <v>114</v>
      </c>
      <c r="B1958" s="621"/>
      <c r="C1958" s="622" t="s">
        <v>789</v>
      </c>
      <c r="D1958" s="622"/>
      <c r="E1958" s="8" t="s">
        <v>48</v>
      </c>
      <c r="F1958" s="9" t="s">
        <v>408</v>
      </c>
    </row>
    <row r="1959" spans="1:6" ht="16.5">
      <c r="A1959" s="623" t="s">
        <v>116</v>
      </c>
      <c r="B1959" s="624"/>
      <c r="C1959" s="625" t="s">
        <v>790</v>
      </c>
      <c r="D1959" s="626"/>
      <c r="E1959" s="627" t="s">
        <v>175</v>
      </c>
      <c r="F1959" s="628"/>
    </row>
    <row r="1960" spans="1:6" ht="15.75">
      <c r="A1960" s="629" t="s">
        <v>118</v>
      </c>
      <c r="B1960" s="630"/>
      <c r="C1960" s="630"/>
      <c r="D1960" s="630"/>
      <c r="E1960" s="630"/>
      <c r="F1960" s="631"/>
    </row>
    <row r="1961" spans="1:6" ht="16.5">
      <c r="A1961" s="632" t="s">
        <v>119</v>
      </c>
      <c r="B1961" s="633"/>
      <c r="C1961" s="633"/>
      <c r="D1961" s="633"/>
      <c r="E1961" s="633"/>
      <c r="F1961" s="634"/>
    </row>
    <row r="1962" spans="1:6" ht="13.5">
      <c r="A1962" s="37" t="s">
        <v>53</v>
      </c>
      <c r="B1962" s="38"/>
      <c r="C1962" s="11" t="s">
        <v>120</v>
      </c>
      <c r="D1962" s="12" t="s">
        <v>121</v>
      </c>
      <c r="E1962" s="635" t="s">
        <v>791</v>
      </c>
      <c r="F1962" s="636"/>
    </row>
    <row r="1963" spans="1:6" ht="13.5">
      <c r="A1963" s="37" t="s">
        <v>123</v>
      </c>
      <c r="B1963" s="38"/>
      <c r="C1963" s="15"/>
      <c r="D1963" s="12" t="s">
        <v>58</v>
      </c>
      <c r="E1963" s="637" t="s">
        <v>59</v>
      </c>
      <c r="F1963" s="638"/>
    </row>
    <row r="1964" spans="1:6" ht="25.5">
      <c r="A1964" s="16" t="s">
        <v>60</v>
      </c>
      <c r="B1964" s="16" t="s">
        <v>124</v>
      </c>
      <c r="C1964" s="16" t="s">
        <v>125</v>
      </c>
      <c r="D1964" s="16" t="s">
        <v>126</v>
      </c>
      <c r="E1964" s="16" t="s">
        <v>127</v>
      </c>
      <c r="F1964" s="16" t="s">
        <v>128</v>
      </c>
    </row>
    <row r="1965" spans="1:6">
      <c r="A1965" s="54"/>
      <c r="B1965" s="54"/>
      <c r="C1965" s="145"/>
      <c r="D1965" s="56"/>
      <c r="E1965" s="57"/>
      <c r="F1965" s="56"/>
    </row>
    <row r="1966" spans="1:6">
      <c r="A1966" s="18"/>
      <c r="B1966" s="18"/>
      <c r="C1966" s="58" t="s">
        <v>885</v>
      </c>
      <c r="D1966" s="21"/>
      <c r="E1966" s="22"/>
      <c r="F1966" s="22"/>
    </row>
    <row r="1967" spans="1:6">
      <c r="A1967" s="18"/>
      <c r="B1967" s="18"/>
      <c r="C1967" s="58" t="s">
        <v>886</v>
      </c>
      <c r="D1967" s="23"/>
      <c r="E1967" s="22"/>
      <c r="F1967" s="22"/>
    </row>
    <row r="1968" spans="1:6">
      <c r="A1968" s="18"/>
      <c r="B1968" s="18"/>
      <c r="C1968" s="146" t="s">
        <v>887</v>
      </c>
      <c r="D1968" s="18"/>
      <c r="E1968" s="60"/>
      <c r="F1968" s="22">
        <f t="shared" ref="F1968:F1977" si="34">+E1968*D1968</f>
        <v>0</v>
      </c>
    </row>
    <row r="1969" spans="1:6">
      <c r="A1969" s="18"/>
      <c r="B1969" s="18"/>
      <c r="C1969" s="75" t="s">
        <v>888</v>
      </c>
      <c r="D1969" s="59"/>
      <c r="E1969" s="60"/>
      <c r="F1969" s="22">
        <f t="shared" si="34"/>
        <v>0</v>
      </c>
    </row>
    <row r="1970" spans="1:6">
      <c r="A1970" s="18"/>
      <c r="B1970" s="18"/>
      <c r="C1970" s="58" t="s">
        <v>889</v>
      </c>
      <c r="D1970" s="18"/>
      <c r="E1970" s="60"/>
      <c r="F1970" s="22">
        <f t="shared" si="34"/>
        <v>0</v>
      </c>
    </row>
    <row r="1971" spans="1:6">
      <c r="A1971" s="18"/>
      <c r="B1971" s="18"/>
      <c r="C1971" s="21" t="s">
        <v>890</v>
      </c>
      <c r="D1971" s="59"/>
      <c r="E1971" s="60"/>
      <c r="F1971" s="22">
        <f t="shared" si="34"/>
        <v>0</v>
      </c>
    </row>
    <row r="1972" spans="1:6">
      <c r="A1972" s="18"/>
      <c r="B1972" s="18"/>
      <c r="C1972" s="58" t="s">
        <v>891</v>
      </c>
      <c r="D1972" s="18"/>
      <c r="E1972" s="60"/>
      <c r="F1972" s="22">
        <f t="shared" si="34"/>
        <v>0</v>
      </c>
    </row>
    <row r="1973" spans="1:6">
      <c r="A1973" s="18"/>
      <c r="B1973" s="18"/>
      <c r="C1973" s="21" t="s">
        <v>892</v>
      </c>
      <c r="D1973" s="59"/>
      <c r="E1973" s="60"/>
      <c r="F1973" s="22">
        <f t="shared" si="34"/>
        <v>0</v>
      </c>
    </row>
    <row r="1974" spans="1:6">
      <c r="A1974" s="18"/>
      <c r="B1974" s="18"/>
      <c r="C1974" s="75" t="s">
        <v>893</v>
      </c>
      <c r="D1974" s="18"/>
      <c r="E1974" s="60"/>
      <c r="F1974" s="22">
        <f t="shared" si="34"/>
        <v>0</v>
      </c>
    </row>
    <row r="1975" spans="1:6">
      <c r="A1975" s="18"/>
      <c r="B1975" s="18"/>
      <c r="C1975" s="21" t="s">
        <v>894</v>
      </c>
      <c r="D1975" s="59"/>
      <c r="E1975" s="60"/>
      <c r="F1975" s="22">
        <f t="shared" si="34"/>
        <v>0</v>
      </c>
    </row>
    <row r="1976" spans="1:6">
      <c r="A1976" s="18"/>
      <c r="B1976" s="18"/>
      <c r="C1976" s="58" t="s">
        <v>895</v>
      </c>
      <c r="D1976" s="18"/>
      <c r="E1976" s="60"/>
      <c r="F1976" s="22">
        <f t="shared" si="34"/>
        <v>0</v>
      </c>
    </row>
    <row r="1977" spans="1:6">
      <c r="A1977" s="18"/>
      <c r="B1977" s="18"/>
      <c r="C1977" s="21" t="s">
        <v>896</v>
      </c>
      <c r="D1977" s="18"/>
      <c r="E1977" s="60"/>
      <c r="F1977" s="22">
        <f t="shared" si="34"/>
        <v>0</v>
      </c>
    </row>
    <row r="1978" spans="1:6">
      <c r="A1978" s="18"/>
      <c r="B1978" s="18"/>
      <c r="C1978" s="146" t="s">
        <v>897</v>
      </c>
      <c r="D1978" s="18"/>
      <c r="E1978" s="22"/>
      <c r="F1978" s="22"/>
    </row>
    <row r="1979" spans="1:6">
      <c r="A1979" s="18"/>
      <c r="B1979" s="18"/>
      <c r="C1979" s="21" t="s">
        <v>898</v>
      </c>
      <c r="D1979" s="18"/>
      <c r="E1979" s="22"/>
      <c r="F1979" s="22">
        <f>+E1979*D1979</f>
        <v>0</v>
      </c>
    </row>
    <row r="1980" spans="1:6">
      <c r="A1980" s="18"/>
      <c r="B1980" s="18"/>
      <c r="C1980" s="58" t="s">
        <v>899</v>
      </c>
      <c r="D1980" s="18"/>
      <c r="E1980" s="22"/>
      <c r="F1980" s="22"/>
    </row>
    <row r="1981" spans="1:6">
      <c r="A1981" s="18"/>
      <c r="B1981" s="18"/>
      <c r="C1981" s="21" t="s">
        <v>900</v>
      </c>
      <c r="D1981" s="18"/>
      <c r="E1981" s="22"/>
      <c r="F1981" s="22">
        <f>+E1981*D1981</f>
        <v>0</v>
      </c>
    </row>
    <row r="1982" spans="1:6">
      <c r="A1982" s="18"/>
      <c r="B1982" s="18"/>
      <c r="C1982" s="21" t="s">
        <v>901</v>
      </c>
      <c r="D1982" s="18"/>
      <c r="E1982" s="22"/>
      <c r="F1982" s="22"/>
    </row>
    <row r="1983" spans="1:6">
      <c r="A1983" s="18"/>
      <c r="B1983" s="18"/>
      <c r="C1983" s="75" t="s">
        <v>902</v>
      </c>
      <c r="D1983" s="18"/>
      <c r="E1983" s="22"/>
      <c r="F1983" s="22"/>
    </row>
    <row r="1984" spans="1:6">
      <c r="A1984" s="18"/>
      <c r="B1984" s="18"/>
      <c r="C1984" s="21" t="s">
        <v>903</v>
      </c>
      <c r="D1984" s="18"/>
      <c r="E1984" s="22"/>
      <c r="F1984" s="22"/>
    </row>
    <row r="1985" spans="1:6">
      <c r="A1985" s="18"/>
      <c r="B1985" s="18"/>
      <c r="C1985" s="21" t="s">
        <v>904</v>
      </c>
      <c r="D1985" s="18"/>
      <c r="E1985" s="22"/>
      <c r="F1985" s="22"/>
    </row>
    <row r="1986" spans="1:6">
      <c r="A1986" s="61"/>
      <c r="B1986" s="61"/>
      <c r="C1986" s="62" t="s">
        <v>905</v>
      </c>
      <c r="D1986" s="62"/>
      <c r="E1986" s="63"/>
      <c r="F1986" s="27"/>
    </row>
    <row r="1987" spans="1:6">
      <c r="A1987" s="28"/>
      <c r="B1987" s="29"/>
      <c r="C1987" s="148" t="s">
        <v>906</v>
      </c>
      <c r="D1987" s="31"/>
      <c r="E1987" s="31"/>
      <c r="F1987" s="32"/>
    </row>
    <row r="1988" spans="1:6" ht="16.5">
      <c r="A1988" s="33"/>
      <c r="B1988" s="639" t="s">
        <v>137</v>
      </c>
      <c r="C1988" s="639"/>
      <c r="D1988" s="639"/>
      <c r="E1988" s="639"/>
      <c r="F1988" s="640"/>
    </row>
    <row r="1989" spans="1:6" ht="16.5">
      <c r="A1989" s="33" t="s">
        <v>138</v>
      </c>
      <c r="B1989" s="34"/>
      <c r="C1989" s="35"/>
      <c r="D1989" s="35"/>
      <c r="E1989" s="35"/>
      <c r="F1989" s="36"/>
    </row>
    <row r="1990" spans="1:6">
      <c r="A1990" s="37"/>
      <c r="B1990" s="38"/>
      <c r="C1990" s="12"/>
      <c r="D1990" s="12"/>
      <c r="E1990" s="12"/>
      <c r="F1990" s="9"/>
    </row>
    <row r="1991" spans="1:6" ht="16.5">
      <c r="A1991" s="37"/>
      <c r="B1991" s="38"/>
      <c r="C1991" s="39" t="s">
        <v>79</v>
      </c>
      <c r="D1991" s="12"/>
      <c r="E1991" s="12"/>
      <c r="F1991" s="9"/>
    </row>
    <row r="1992" spans="1:6" ht="16.5">
      <c r="A1992" s="641" t="s">
        <v>140</v>
      </c>
      <c r="B1992" s="642"/>
      <c r="C1992" s="12"/>
      <c r="D1992" s="12"/>
      <c r="E1992" s="12"/>
      <c r="F1992" s="9"/>
    </row>
    <row r="1993" spans="1:6" ht="13.5">
      <c r="A1993" s="37"/>
      <c r="B1993" s="38"/>
      <c r="C1993" s="12"/>
      <c r="D1993" s="603" t="s">
        <v>812</v>
      </c>
      <c r="E1993" s="603"/>
      <c r="F1993" s="604"/>
    </row>
    <row r="1994" spans="1:6">
      <c r="A1994" s="37"/>
      <c r="B1994" s="38" t="s">
        <v>142</v>
      </c>
      <c r="C1994" s="12"/>
      <c r="D1994" s="605" t="s">
        <v>813</v>
      </c>
      <c r="E1994" s="605"/>
      <c r="F1994" s="606"/>
    </row>
    <row r="1995" spans="1:6">
      <c r="A1995" s="37"/>
      <c r="B1995" s="38" t="s">
        <v>144</v>
      </c>
      <c r="C1995" s="12"/>
      <c r="D1995" s="607" t="s">
        <v>83</v>
      </c>
      <c r="E1995" s="607"/>
      <c r="F1995" s="608"/>
    </row>
    <row r="1996" spans="1:6">
      <c r="A1996" s="37"/>
      <c r="B1996" s="38"/>
      <c r="C1996" s="12"/>
      <c r="D1996" s="12"/>
      <c r="E1996" s="12"/>
      <c r="F1996" s="9"/>
    </row>
    <row r="1997" spans="1:6">
      <c r="A1997" s="37"/>
      <c r="B1997" s="38" t="s">
        <v>142</v>
      </c>
      <c r="C1997" s="12"/>
      <c r="D1997" s="12"/>
      <c r="E1997" s="12"/>
      <c r="F1997" s="9"/>
    </row>
    <row r="1998" spans="1:6">
      <c r="A1998" s="13"/>
      <c r="B1998" s="14" t="s">
        <v>145</v>
      </c>
      <c r="C1998" s="64"/>
      <c r="D1998" s="64"/>
      <c r="E1998" s="64"/>
      <c r="F1998" s="65"/>
    </row>
    <row r="1999" spans="1:6" ht="16.5">
      <c r="A1999" s="66" t="s">
        <v>154</v>
      </c>
      <c r="B1999" s="67"/>
      <c r="C1999" s="42" t="s">
        <v>146</v>
      </c>
      <c r="D1999" s="43" t="s">
        <v>85</v>
      </c>
      <c r="E1999" s="44"/>
      <c r="F1999" s="45"/>
    </row>
    <row r="2000" spans="1:6" ht="16.5">
      <c r="A2000" s="33"/>
      <c r="B2000" s="38"/>
      <c r="C2000" s="12"/>
      <c r="D2000" s="46" t="s">
        <v>86</v>
      </c>
      <c r="E2000" s="12"/>
      <c r="F2000" s="47"/>
    </row>
    <row r="2001" spans="1:6" ht="16.5">
      <c r="A2001" s="33"/>
      <c r="B2001" s="38"/>
      <c r="C2001" s="12"/>
      <c r="D2001" s="46" t="s">
        <v>147</v>
      </c>
      <c r="E2001" s="48"/>
      <c r="F2001" s="47"/>
    </row>
    <row r="2002" spans="1:6" ht="16.5">
      <c r="A2002" s="609" t="s">
        <v>87</v>
      </c>
      <c r="B2002" s="292"/>
      <c r="C2002" s="610"/>
      <c r="E2002" s="12"/>
      <c r="F2002" s="49"/>
    </row>
    <row r="2003" spans="1:6" ht="16.5">
      <c r="A2003" s="611" t="s">
        <v>148</v>
      </c>
      <c r="B2003" s="612"/>
      <c r="C2003" s="613"/>
      <c r="D2003" s="51"/>
      <c r="E2003" s="52"/>
      <c r="F2003" s="53"/>
    </row>
    <row r="2004" spans="1:6" ht="20.25">
      <c r="A2004" s="614" t="s">
        <v>42</v>
      </c>
      <c r="B2004" s="615"/>
      <c r="C2004" s="615"/>
      <c r="D2004" s="615"/>
      <c r="E2004" s="615"/>
      <c r="F2004" s="616"/>
    </row>
    <row r="2005" spans="1:6" ht="16.5">
      <c r="A2005" s="617" t="s">
        <v>43</v>
      </c>
      <c r="B2005" s="618"/>
      <c r="C2005" s="619" t="s">
        <v>786</v>
      </c>
      <c r="D2005" s="619"/>
      <c r="E2005" s="3" t="s">
        <v>112</v>
      </c>
      <c r="F2005" s="32" t="s">
        <v>787</v>
      </c>
    </row>
    <row r="2006" spans="1:6" ht="16.5">
      <c r="A2006" s="620" t="s">
        <v>45</v>
      </c>
      <c r="B2006" s="621"/>
      <c r="C2006" s="622" t="s">
        <v>788</v>
      </c>
      <c r="D2006" s="622"/>
      <c r="E2006" s="6" t="s">
        <v>113</v>
      </c>
      <c r="F2006" s="144">
        <v>40546</v>
      </c>
    </row>
    <row r="2007" spans="1:6" ht="16.5">
      <c r="A2007" s="620" t="s">
        <v>114</v>
      </c>
      <c r="B2007" s="621"/>
      <c r="C2007" s="622" t="s">
        <v>789</v>
      </c>
      <c r="D2007" s="622"/>
      <c r="E2007" s="8" t="s">
        <v>48</v>
      </c>
      <c r="F2007" s="9" t="s">
        <v>408</v>
      </c>
    </row>
    <row r="2008" spans="1:6" ht="16.5">
      <c r="A2008" s="623" t="s">
        <v>116</v>
      </c>
      <c r="B2008" s="624"/>
      <c r="C2008" s="625" t="s">
        <v>790</v>
      </c>
      <c r="D2008" s="626"/>
      <c r="E2008" s="627" t="s">
        <v>175</v>
      </c>
      <c r="F2008" s="628"/>
    </row>
    <row r="2009" spans="1:6" ht="15.75">
      <c r="A2009" s="629" t="s">
        <v>118</v>
      </c>
      <c r="B2009" s="630"/>
      <c r="C2009" s="630"/>
      <c r="D2009" s="630"/>
      <c r="E2009" s="630"/>
      <c r="F2009" s="631"/>
    </row>
    <row r="2010" spans="1:6" ht="16.5">
      <c r="A2010" s="632" t="s">
        <v>119</v>
      </c>
      <c r="B2010" s="633"/>
      <c r="C2010" s="633"/>
      <c r="D2010" s="633"/>
      <c r="E2010" s="633"/>
      <c r="F2010" s="634"/>
    </row>
    <row r="2011" spans="1:6" ht="13.5">
      <c r="A2011" s="37" t="s">
        <v>53</v>
      </c>
      <c r="B2011" s="38"/>
      <c r="C2011" s="11" t="s">
        <v>120</v>
      </c>
      <c r="D2011" s="12" t="s">
        <v>121</v>
      </c>
      <c r="E2011" s="635" t="s">
        <v>791</v>
      </c>
      <c r="F2011" s="636"/>
    </row>
    <row r="2012" spans="1:6" ht="13.5">
      <c r="A2012" s="37" t="s">
        <v>123</v>
      </c>
      <c r="B2012" s="38"/>
      <c r="C2012" s="15"/>
      <c r="D2012" s="12" t="s">
        <v>58</v>
      </c>
      <c r="E2012" s="637" t="s">
        <v>59</v>
      </c>
      <c r="F2012" s="638"/>
    </row>
    <row r="2013" spans="1:6" ht="25.5">
      <c r="A2013" s="16" t="s">
        <v>60</v>
      </c>
      <c r="B2013" s="16" t="s">
        <v>124</v>
      </c>
      <c r="C2013" s="16" t="s">
        <v>125</v>
      </c>
      <c r="D2013" s="16" t="s">
        <v>126</v>
      </c>
      <c r="E2013" s="16" t="s">
        <v>127</v>
      </c>
      <c r="F2013" s="16" t="s">
        <v>128</v>
      </c>
    </row>
    <row r="2014" spans="1:6">
      <c r="A2014" s="54"/>
      <c r="B2014" s="54"/>
      <c r="C2014" s="145"/>
      <c r="D2014" s="56"/>
      <c r="E2014" s="57"/>
      <c r="F2014" s="56"/>
    </row>
    <row r="2015" spans="1:6">
      <c r="A2015" s="18"/>
      <c r="B2015" s="18"/>
      <c r="C2015" s="146" t="s">
        <v>907</v>
      </c>
      <c r="D2015" s="21"/>
      <c r="E2015" s="22"/>
      <c r="F2015" s="22"/>
    </row>
    <row r="2016" spans="1:6">
      <c r="A2016" s="18"/>
      <c r="B2016" s="18"/>
      <c r="C2016" s="58" t="s">
        <v>908</v>
      </c>
      <c r="D2016" s="23"/>
      <c r="E2016" s="22"/>
      <c r="F2016" s="22"/>
    </row>
    <row r="2017" spans="1:6">
      <c r="A2017" s="18"/>
      <c r="B2017" s="18"/>
      <c r="C2017" s="58" t="s">
        <v>909</v>
      </c>
      <c r="D2017" s="18"/>
      <c r="E2017" s="60"/>
      <c r="F2017" s="22">
        <f t="shared" ref="F2017:F2026" si="35">+E2017*D2017</f>
        <v>0</v>
      </c>
    </row>
    <row r="2018" spans="1:6">
      <c r="A2018" s="18"/>
      <c r="B2018" s="18"/>
      <c r="C2018" s="21" t="s">
        <v>910</v>
      </c>
      <c r="D2018" s="59"/>
      <c r="E2018" s="60"/>
      <c r="F2018" s="22">
        <f t="shared" si="35"/>
        <v>0</v>
      </c>
    </row>
    <row r="2019" spans="1:6">
      <c r="A2019" s="18"/>
      <c r="B2019" s="18"/>
      <c r="C2019" s="58" t="s">
        <v>911</v>
      </c>
      <c r="D2019" s="18"/>
      <c r="E2019" s="60"/>
      <c r="F2019" s="22">
        <f t="shared" si="35"/>
        <v>0</v>
      </c>
    </row>
    <row r="2020" spans="1:6">
      <c r="A2020" s="18"/>
      <c r="B2020" s="18"/>
      <c r="C2020" s="75" t="s">
        <v>912</v>
      </c>
      <c r="D2020" s="59"/>
      <c r="E2020" s="60"/>
      <c r="F2020" s="22">
        <f t="shared" si="35"/>
        <v>0</v>
      </c>
    </row>
    <row r="2021" spans="1:6">
      <c r="A2021" s="18"/>
      <c r="B2021" s="18"/>
      <c r="C2021" s="58" t="s">
        <v>913</v>
      </c>
      <c r="D2021" s="18"/>
      <c r="E2021" s="60"/>
      <c r="F2021" s="22">
        <f t="shared" si="35"/>
        <v>0</v>
      </c>
    </row>
    <row r="2022" spans="1:6">
      <c r="A2022" s="18"/>
      <c r="B2022" s="18"/>
      <c r="C2022" s="21" t="s">
        <v>914</v>
      </c>
      <c r="D2022" s="59"/>
      <c r="E2022" s="60"/>
      <c r="F2022" s="22">
        <f t="shared" si="35"/>
        <v>0</v>
      </c>
    </row>
    <row r="2023" spans="1:6">
      <c r="A2023" s="18"/>
      <c r="B2023" s="18"/>
      <c r="C2023" s="21" t="s">
        <v>915</v>
      </c>
      <c r="D2023" s="18"/>
      <c r="E2023" s="60"/>
      <c r="F2023" s="22">
        <f t="shared" si="35"/>
        <v>0</v>
      </c>
    </row>
    <row r="2024" spans="1:6">
      <c r="A2024" s="18"/>
      <c r="B2024" s="18"/>
      <c r="C2024" s="21" t="s">
        <v>916</v>
      </c>
      <c r="D2024" s="59"/>
      <c r="E2024" s="60"/>
      <c r="F2024" s="22">
        <f t="shared" si="35"/>
        <v>0</v>
      </c>
    </row>
    <row r="2025" spans="1:6">
      <c r="A2025" s="18"/>
      <c r="B2025" s="18"/>
      <c r="C2025" s="58" t="s">
        <v>917</v>
      </c>
      <c r="D2025" s="18"/>
      <c r="E2025" s="60"/>
      <c r="F2025" s="22">
        <f t="shared" si="35"/>
        <v>0</v>
      </c>
    </row>
    <row r="2026" spans="1:6">
      <c r="A2026" s="18"/>
      <c r="B2026" s="18"/>
      <c r="C2026" s="21" t="s">
        <v>918</v>
      </c>
      <c r="D2026" s="18"/>
      <c r="E2026" s="60"/>
      <c r="F2026" s="22">
        <f t="shared" si="35"/>
        <v>0</v>
      </c>
    </row>
    <row r="2027" spans="1:6">
      <c r="A2027" s="18"/>
      <c r="B2027" s="18"/>
      <c r="C2027" s="58" t="s">
        <v>919</v>
      </c>
      <c r="D2027" s="18"/>
      <c r="E2027" s="22"/>
      <c r="F2027" s="22"/>
    </row>
    <row r="2028" spans="1:6">
      <c r="A2028" s="18"/>
      <c r="B2028" s="18"/>
      <c r="C2028" s="21" t="s">
        <v>920</v>
      </c>
      <c r="D2028" s="18"/>
      <c r="E2028" s="22"/>
      <c r="F2028" s="22">
        <f>+E2028*D2028</f>
        <v>0</v>
      </c>
    </row>
    <row r="2029" spans="1:6">
      <c r="A2029" s="18"/>
      <c r="B2029" s="18"/>
      <c r="C2029" s="58" t="s">
        <v>921</v>
      </c>
      <c r="D2029" s="18"/>
      <c r="E2029" s="22"/>
      <c r="F2029" s="22"/>
    </row>
    <row r="2030" spans="1:6">
      <c r="A2030" s="18"/>
      <c r="B2030" s="18"/>
      <c r="C2030" s="21" t="s">
        <v>922</v>
      </c>
      <c r="D2030" s="18"/>
      <c r="E2030" s="22"/>
      <c r="F2030" s="22">
        <f>+E2030*D2030</f>
        <v>0</v>
      </c>
    </row>
    <row r="2031" spans="1:6">
      <c r="A2031" s="18"/>
      <c r="B2031" s="18"/>
      <c r="C2031" s="21" t="s">
        <v>923</v>
      </c>
      <c r="D2031" s="18"/>
      <c r="E2031" s="22"/>
      <c r="F2031" s="22"/>
    </row>
    <row r="2032" spans="1:6">
      <c r="A2032" s="18"/>
      <c r="B2032" s="18"/>
      <c r="C2032" s="21" t="s">
        <v>924</v>
      </c>
      <c r="D2032" s="18"/>
      <c r="E2032" s="22"/>
      <c r="F2032" s="22"/>
    </row>
    <row r="2033" spans="1:6">
      <c r="A2033" s="18"/>
      <c r="B2033" s="18"/>
      <c r="C2033" s="21" t="s">
        <v>925</v>
      </c>
      <c r="D2033" s="18"/>
      <c r="E2033" s="22"/>
      <c r="F2033" s="22"/>
    </row>
    <row r="2034" spans="1:6">
      <c r="A2034" s="18"/>
      <c r="B2034" s="18"/>
      <c r="C2034" s="21" t="s">
        <v>926</v>
      </c>
      <c r="D2034" s="18"/>
      <c r="E2034" s="22"/>
      <c r="F2034" s="22"/>
    </row>
    <row r="2035" spans="1:6">
      <c r="A2035" s="61"/>
      <c r="B2035" s="61"/>
      <c r="C2035" s="62" t="s">
        <v>927</v>
      </c>
      <c r="D2035" s="62"/>
      <c r="E2035" s="63"/>
      <c r="F2035" s="27"/>
    </row>
    <row r="2036" spans="1:6">
      <c r="A2036" s="28"/>
      <c r="B2036" s="29"/>
      <c r="C2036" s="148" t="s">
        <v>928</v>
      </c>
      <c r="D2036" s="31"/>
      <c r="E2036" s="31"/>
      <c r="F2036" s="32"/>
    </row>
    <row r="2037" spans="1:6" ht="16.5">
      <c r="A2037" s="33"/>
      <c r="B2037" s="639" t="s">
        <v>137</v>
      </c>
      <c r="C2037" s="639"/>
      <c r="D2037" s="639"/>
      <c r="E2037" s="639"/>
      <c r="F2037" s="640"/>
    </row>
    <row r="2038" spans="1:6" ht="16.5">
      <c r="A2038" s="33" t="s">
        <v>138</v>
      </c>
      <c r="B2038" s="34"/>
      <c r="C2038" s="35"/>
      <c r="D2038" s="35"/>
      <c r="E2038" s="35"/>
      <c r="F2038" s="36"/>
    </row>
    <row r="2039" spans="1:6">
      <c r="A2039" s="37"/>
      <c r="B2039" s="38"/>
      <c r="C2039" s="12"/>
      <c r="D2039" s="12"/>
      <c r="E2039" s="12"/>
      <c r="F2039" s="9"/>
    </row>
    <row r="2040" spans="1:6" ht="16.5">
      <c r="A2040" s="37"/>
      <c r="B2040" s="38"/>
      <c r="C2040" s="39" t="s">
        <v>79</v>
      </c>
      <c r="D2040" s="12"/>
      <c r="E2040" s="12"/>
      <c r="F2040" s="9"/>
    </row>
    <row r="2041" spans="1:6" ht="16.5">
      <c r="A2041" s="641" t="s">
        <v>140</v>
      </c>
      <c r="B2041" s="642"/>
      <c r="C2041" s="12"/>
      <c r="D2041" s="12"/>
      <c r="E2041" s="12"/>
      <c r="F2041" s="9"/>
    </row>
    <row r="2042" spans="1:6" ht="13.5">
      <c r="A2042" s="37"/>
      <c r="B2042" s="38"/>
      <c r="C2042" s="12"/>
      <c r="D2042" s="603" t="s">
        <v>812</v>
      </c>
      <c r="E2042" s="603"/>
      <c r="F2042" s="604"/>
    </row>
    <row r="2043" spans="1:6">
      <c r="A2043" s="37"/>
      <c r="B2043" s="38" t="s">
        <v>142</v>
      </c>
      <c r="C2043" s="12"/>
      <c r="D2043" s="605" t="s">
        <v>813</v>
      </c>
      <c r="E2043" s="605"/>
      <c r="F2043" s="606"/>
    </row>
    <row r="2044" spans="1:6">
      <c r="A2044" s="37"/>
      <c r="B2044" s="38" t="s">
        <v>144</v>
      </c>
      <c r="C2044" s="12"/>
      <c r="D2044" s="607" t="s">
        <v>83</v>
      </c>
      <c r="E2044" s="607"/>
      <c r="F2044" s="608"/>
    </row>
    <row r="2045" spans="1:6">
      <c r="A2045" s="37"/>
      <c r="B2045" s="38"/>
      <c r="C2045" s="12"/>
      <c r="D2045" s="12"/>
      <c r="E2045" s="12"/>
      <c r="F2045" s="9"/>
    </row>
    <row r="2046" spans="1:6">
      <c r="A2046" s="37"/>
      <c r="B2046" s="38" t="s">
        <v>142</v>
      </c>
      <c r="C2046" s="12"/>
      <c r="D2046" s="12"/>
      <c r="E2046" s="12"/>
      <c r="F2046" s="9"/>
    </row>
    <row r="2047" spans="1:6">
      <c r="A2047" s="13"/>
      <c r="B2047" s="14" t="s">
        <v>145</v>
      </c>
      <c r="C2047" s="64"/>
      <c r="D2047" s="64"/>
      <c r="E2047" s="64"/>
      <c r="F2047" s="65"/>
    </row>
    <row r="2048" spans="1:6" ht="16.5">
      <c r="A2048" s="66" t="s">
        <v>154</v>
      </c>
      <c r="B2048" s="67"/>
      <c r="C2048" s="42" t="s">
        <v>146</v>
      </c>
      <c r="D2048" s="43" t="s">
        <v>85</v>
      </c>
      <c r="E2048" s="44"/>
      <c r="F2048" s="45"/>
    </row>
    <row r="2049" spans="1:6" ht="16.5">
      <c r="A2049" s="33"/>
      <c r="B2049" s="38"/>
      <c r="C2049" s="12"/>
      <c r="D2049" s="46" t="s">
        <v>86</v>
      </c>
      <c r="E2049" s="12"/>
      <c r="F2049" s="47"/>
    </row>
    <row r="2050" spans="1:6" ht="16.5">
      <c r="A2050" s="33"/>
      <c r="B2050" s="38"/>
      <c r="C2050" s="12"/>
      <c r="D2050" s="46" t="s">
        <v>147</v>
      </c>
      <c r="E2050" s="48"/>
      <c r="F2050" s="47"/>
    </row>
    <row r="2051" spans="1:6" ht="16.5">
      <c r="A2051" s="609" t="s">
        <v>87</v>
      </c>
      <c r="B2051" s="292"/>
      <c r="C2051" s="610"/>
      <c r="E2051" s="12"/>
      <c r="F2051" s="49"/>
    </row>
    <row r="2052" spans="1:6" ht="16.5">
      <c r="A2052" s="611" t="s">
        <v>148</v>
      </c>
      <c r="B2052" s="612"/>
      <c r="C2052" s="613"/>
      <c r="D2052" s="51"/>
      <c r="E2052" s="52"/>
      <c r="F2052" s="53"/>
    </row>
    <row r="2053" spans="1:6" ht="20.25">
      <c r="A2053" s="614" t="s">
        <v>42</v>
      </c>
      <c r="B2053" s="615"/>
      <c r="C2053" s="615"/>
      <c r="D2053" s="615"/>
      <c r="E2053" s="615"/>
      <c r="F2053" s="616"/>
    </row>
    <row r="2054" spans="1:6" ht="16.5">
      <c r="A2054" s="617" t="s">
        <v>43</v>
      </c>
      <c r="B2054" s="618"/>
      <c r="C2054" s="619" t="s">
        <v>786</v>
      </c>
      <c r="D2054" s="619"/>
      <c r="E2054" s="3" t="s">
        <v>112</v>
      </c>
      <c r="F2054" s="32" t="s">
        <v>787</v>
      </c>
    </row>
    <row r="2055" spans="1:6" ht="16.5">
      <c r="A2055" s="620" t="s">
        <v>45</v>
      </c>
      <c r="B2055" s="621"/>
      <c r="C2055" s="622" t="s">
        <v>788</v>
      </c>
      <c r="D2055" s="622"/>
      <c r="E2055" s="6" t="s">
        <v>113</v>
      </c>
      <c r="F2055" s="144">
        <v>40546</v>
      </c>
    </row>
    <row r="2056" spans="1:6" ht="16.5">
      <c r="A2056" s="620" t="s">
        <v>114</v>
      </c>
      <c r="B2056" s="621"/>
      <c r="C2056" s="622" t="s">
        <v>789</v>
      </c>
      <c r="D2056" s="622"/>
      <c r="E2056" s="8" t="s">
        <v>48</v>
      </c>
      <c r="F2056" s="9" t="s">
        <v>408</v>
      </c>
    </row>
    <row r="2057" spans="1:6" ht="16.5">
      <c r="A2057" s="623" t="s">
        <v>116</v>
      </c>
      <c r="B2057" s="624"/>
      <c r="C2057" s="625" t="s">
        <v>790</v>
      </c>
      <c r="D2057" s="626"/>
      <c r="E2057" s="627" t="s">
        <v>175</v>
      </c>
      <c r="F2057" s="628"/>
    </row>
    <row r="2058" spans="1:6" ht="15.75">
      <c r="A2058" s="629" t="s">
        <v>118</v>
      </c>
      <c r="B2058" s="630"/>
      <c r="C2058" s="630"/>
      <c r="D2058" s="630"/>
      <c r="E2058" s="630"/>
      <c r="F2058" s="631"/>
    </row>
    <row r="2059" spans="1:6" ht="16.5">
      <c r="A2059" s="632" t="s">
        <v>119</v>
      </c>
      <c r="B2059" s="633"/>
      <c r="C2059" s="633"/>
      <c r="D2059" s="633"/>
      <c r="E2059" s="633"/>
      <c r="F2059" s="634"/>
    </row>
    <row r="2060" spans="1:6" ht="13.5">
      <c r="A2060" s="37" t="s">
        <v>53</v>
      </c>
      <c r="B2060" s="38"/>
      <c r="C2060" s="11" t="s">
        <v>120</v>
      </c>
      <c r="D2060" s="12" t="s">
        <v>121</v>
      </c>
      <c r="E2060" s="635" t="s">
        <v>791</v>
      </c>
      <c r="F2060" s="636"/>
    </row>
    <row r="2061" spans="1:6" ht="13.5">
      <c r="A2061" s="37" t="s">
        <v>123</v>
      </c>
      <c r="B2061" s="38"/>
      <c r="C2061" s="15"/>
      <c r="D2061" s="12" t="s">
        <v>58</v>
      </c>
      <c r="E2061" s="637" t="s">
        <v>59</v>
      </c>
      <c r="F2061" s="638"/>
    </row>
    <row r="2062" spans="1:6" ht="25.5">
      <c r="A2062" s="16" t="s">
        <v>60</v>
      </c>
      <c r="B2062" s="16" t="s">
        <v>124</v>
      </c>
      <c r="C2062" s="16" t="s">
        <v>125</v>
      </c>
      <c r="D2062" s="16" t="s">
        <v>126</v>
      </c>
      <c r="E2062" s="16" t="s">
        <v>127</v>
      </c>
      <c r="F2062" s="16" t="s">
        <v>128</v>
      </c>
    </row>
    <row r="2063" spans="1:6">
      <c r="A2063" s="54"/>
      <c r="B2063" s="54"/>
      <c r="C2063" s="145"/>
      <c r="D2063" s="56"/>
      <c r="E2063" s="57"/>
      <c r="F2063" s="56"/>
    </row>
    <row r="2064" spans="1:6">
      <c r="A2064" s="18"/>
      <c r="B2064" s="18"/>
      <c r="C2064" s="58" t="s">
        <v>929</v>
      </c>
      <c r="D2064" s="21"/>
      <c r="E2064" s="22"/>
      <c r="F2064" s="22"/>
    </row>
    <row r="2065" spans="1:6">
      <c r="A2065" s="18"/>
      <c r="B2065" s="18"/>
      <c r="C2065" s="58" t="s">
        <v>930</v>
      </c>
      <c r="D2065" s="23"/>
      <c r="E2065" s="22"/>
      <c r="F2065" s="22"/>
    </row>
    <row r="2066" spans="1:6">
      <c r="A2066" s="18"/>
      <c r="B2066" s="18"/>
      <c r="C2066" s="146" t="s">
        <v>931</v>
      </c>
      <c r="D2066" s="18"/>
      <c r="E2066" s="60"/>
      <c r="F2066" s="22">
        <f t="shared" ref="F2066:F2075" si="36">+E2066*D2066</f>
        <v>0</v>
      </c>
    </row>
    <row r="2067" spans="1:6">
      <c r="A2067" s="18"/>
      <c r="B2067" s="18"/>
      <c r="C2067" s="21" t="s">
        <v>932</v>
      </c>
      <c r="D2067" s="59"/>
      <c r="E2067" s="60"/>
      <c r="F2067" s="22">
        <f t="shared" si="36"/>
        <v>0</v>
      </c>
    </row>
    <row r="2068" spans="1:6">
      <c r="A2068" s="18"/>
      <c r="B2068" s="18"/>
      <c r="C2068" s="58" t="s">
        <v>933</v>
      </c>
      <c r="D2068" s="18"/>
      <c r="E2068" s="60"/>
      <c r="F2068" s="22">
        <f t="shared" si="36"/>
        <v>0</v>
      </c>
    </row>
    <row r="2069" spans="1:6">
      <c r="A2069" s="18"/>
      <c r="B2069" s="18"/>
      <c r="C2069" s="21" t="s">
        <v>934</v>
      </c>
      <c r="D2069" s="59"/>
      <c r="E2069" s="60"/>
      <c r="F2069" s="22">
        <f t="shared" si="36"/>
        <v>0</v>
      </c>
    </row>
    <row r="2070" spans="1:6">
      <c r="A2070" s="18"/>
      <c r="B2070" s="18"/>
      <c r="C2070" s="58" t="s">
        <v>935</v>
      </c>
      <c r="D2070" s="18"/>
      <c r="E2070" s="60"/>
      <c r="F2070" s="22">
        <f t="shared" si="36"/>
        <v>0</v>
      </c>
    </row>
    <row r="2071" spans="1:6">
      <c r="A2071" s="18"/>
      <c r="B2071" s="18"/>
      <c r="C2071" s="21" t="s">
        <v>936</v>
      </c>
      <c r="D2071" s="59"/>
      <c r="E2071" s="60"/>
      <c r="F2071" s="22">
        <f t="shared" si="36"/>
        <v>0</v>
      </c>
    </row>
    <row r="2072" spans="1:6">
      <c r="A2072" s="18"/>
      <c r="B2072" s="18"/>
      <c r="C2072" s="21" t="s">
        <v>937</v>
      </c>
      <c r="D2072" s="18"/>
      <c r="E2072" s="60"/>
      <c r="F2072" s="22">
        <f t="shared" si="36"/>
        <v>0</v>
      </c>
    </row>
    <row r="2073" spans="1:6">
      <c r="A2073" s="18"/>
      <c r="B2073" s="18"/>
      <c r="C2073" s="75" t="s">
        <v>938</v>
      </c>
      <c r="D2073" s="59"/>
      <c r="E2073" s="60"/>
      <c r="F2073" s="22">
        <f t="shared" si="36"/>
        <v>0</v>
      </c>
    </row>
    <row r="2074" spans="1:6">
      <c r="A2074" s="18"/>
      <c r="B2074" s="18"/>
      <c r="C2074" s="69" t="s">
        <v>939</v>
      </c>
      <c r="D2074" s="18"/>
      <c r="E2074" s="60"/>
      <c r="F2074" s="22">
        <f t="shared" si="36"/>
        <v>0</v>
      </c>
    </row>
    <row r="2075" spans="1:6">
      <c r="A2075" s="18"/>
      <c r="B2075" s="18"/>
      <c r="C2075" s="75" t="s">
        <v>940</v>
      </c>
      <c r="D2075" s="18"/>
      <c r="E2075" s="60"/>
      <c r="F2075" s="22">
        <f t="shared" si="36"/>
        <v>0</v>
      </c>
    </row>
    <row r="2076" spans="1:6">
      <c r="A2076" s="18"/>
      <c r="B2076" s="18"/>
      <c r="C2076" s="69"/>
      <c r="D2076" s="18"/>
      <c r="E2076" s="22"/>
      <c r="F2076" s="22"/>
    </row>
    <row r="2077" spans="1:6">
      <c r="A2077" s="18">
        <v>4</v>
      </c>
      <c r="B2077" s="18" t="s">
        <v>249</v>
      </c>
      <c r="C2077" s="75" t="s">
        <v>941</v>
      </c>
      <c r="D2077" s="18">
        <v>6</v>
      </c>
      <c r="E2077" s="22">
        <v>84000</v>
      </c>
      <c r="F2077" s="22">
        <f>+E2077*D2077</f>
        <v>504000</v>
      </c>
    </row>
    <row r="2078" spans="1:6">
      <c r="A2078" s="18"/>
      <c r="B2078" s="18"/>
      <c r="C2078" s="146" t="s">
        <v>942</v>
      </c>
      <c r="D2078" s="18"/>
      <c r="E2078" s="22"/>
      <c r="F2078" s="22"/>
    </row>
    <row r="2079" spans="1:6">
      <c r="A2079" s="18"/>
      <c r="B2079" s="18"/>
      <c r="C2079" s="21" t="s">
        <v>943</v>
      </c>
      <c r="D2079" s="18"/>
      <c r="E2079" s="22"/>
      <c r="F2079" s="22">
        <f>+E2079*D2079</f>
        <v>0</v>
      </c>
    </row>
    <row r="2080" spans="1:6">
      <c r="A2080" s="18"/>
      <c r="B2080" s="18"/>
      <c r="C2080" s="21" t="s">
        <v>944</v>
      </c>
      <c r="D2080" s="18"/>
      <c r="E2080" s="22"/>
      <c r="F2080" s="22"/>
    </row>
    <row r="2081" spans="1:6">
      <c r="A2081" s="18"/>
      <c r="B2081" s="18"/>
      <c r="C2081" s="21" t="s">
        <v>945</v>
      </c>
      <c r="D2081" s="18"/>
      <c r="E2081" s="22"/>
      <c r="F2081" s="22"/>
    </row>
    <row r="2082" spans="1:6">
      <c r="A2082" s="18"/>
      <c r="B2082" s="18"/>
      <c r="C2082" s="21" t="s">
        <v>946</v>
      </c>
      <c r="D2082" s="18"/>
      <c r="E2082" s="22"/>
      <c r="F2082" s="22"/>
    </row>
    <row r="2083" spans="1:6">
      <c r="A2083" s="18"/>
      <c r="B2083" s="18"/>
      <c r="C2083" s="21" t="s">
        <v>947</v>
      </c>
      <c r="D2083" s="18"/>
      <c r="E2083" s="22"/>
      <c r="F2083" s="22"/>
    </row>
    <row r="2084" spans="1:6">
      <c r="A2084" s="61"/>
      <c r="B2084" s="61"/>
      <c r="C2084" s="62" t="s">
        <v>948</v>
      </c>
      <c r="D2084" s="62"/>
      <c r="E2084" s="63"/>
      <c r="F2084" s="27"/>
    </row>
    <row r="2085" spans="1:6">
      <c r="A2085" s="28"/>
      <c r="B2085" s="29"/>
      <c r="C2085" s="148" t="s">
        <v>949</v>
      </c>
      <c r="D2085" s="31"/>
      <c r="E2085" s="31"/>
      <c r="F2085" s="32"/>
    </row>
    <row r="2086" spans="1:6" ht="16.5">
      <c r="A2086" s="33"/>
      <c r="B2086" s="639" t="s">
        <v>137</v>
      </c>
      <c r="C2086" s="639"/>
      <c r="D2086" s="639"/>
      <c r="E2086" s="639"/>
      <c r="F2086" s="640"/>
    </row>
    <row r="2087" spans="1:6" ht="16.5">
      <c r="A2087" s="33" t="s">
        <v>138</v>
      </c>
      <c r="B2087" s="34"/>
      <c r="C2087" s="35"/>
      <c r="D2087" s="35"/>
      <c r="E2087" s="35"/>
      <c r="F2087" s="36"/>
    </row>
    <row r="2088" spans="1:6">
      <c r="A2088" s="37"/>
      <c r="B2088" s="38"/>
      <c r="C2088" s="12"/>
      <c r="D2088" s="12"/>
      <c r="E2088" s="12"/>
      <c r="F2088" s="9"/>
    </row>
    <row r="2089" spans="1:6" ht="16.5">
      <c r="A2089" s="37"/>
      <c r="B2089" s="38"/>
      <c r="C2089" s="39" t="s">
        <v>79</v>
      </c>
      <c r="D2089" s="12"/>
      <c r="E2089" s="12"/>
      <c r="F2089" s="9"/>
    </row>
    <row r="2090" spans="1:6" ht="16.5">
      <c r="A2090" s="641" t="s">
        <v>140</v>
      </c>
      <c r="B2090" s="642"/>
      <c r="C2090" s="12"/>
      <c r="D2090" s="12"/>
      <c r="E2090" s="12"/>
      <c r="F2090" s="9"/>
    </row>
    <row r="2091" spans="1:6" ht="13.5">
      <c r="A2091" s="37"/>
      <c r="B2091" s="38"/>
      <c r="C2091" s="12"/>
      <c r="D2091" s="603" t="s">
        <v>812</v>
      </c>
      <c r="E2091" s="603"/>
      <c r="F2091" s="604"/>
    </row>
    <row r="2092" spans="1:6">
      <c r="A2092" s="37"/>
      <c r="B2092" s="38" t="s">
        <v>142</v>
      </c>
      <c r="C2092" s="12"/>
      <c r="D2092" s="605" t="s">
        <v>813</v>
      </c>
      <c r="E2092" s="605"/>
      <c r="F2092" s="606"/>
    </row>
    <row r="2093" spans="1:6">
      <c r="A2093" s="37"/>
      <c r="B2093" s="38" t="s">
        <v>144</v>
      </c>
      <c r="C2093" s="12"/>
      <c r="D2093" s="607" t="s">
        <v>83</v>
      </c>
      <c r="E2093" s="607"/>
      <c r="F2093" s="608"/>
    </row>
    <row r="2094" spans="1:6">
      <c r="A2094" s="37"/>
      <c r="B2094" s="38"/>
      <c r="C2094" s="12"/>
      <c r="D2094" s="12"/>
      <c r="E2094" s="12"/>
      <c r="F2094" s="9"/>
    </row>
    <row r="2095" spans="1:6">
      <c r="A2095" s="37"/>
      <c r="B2095" s="38" t="s">
        <v>142</v>
      </c>
      <c r="C2095" s="12"/>
      <c r="D2095" s="12"/>
      <c r="E2095" s="12"/>
      <c r="F2095" s="9"/>
    </row>
    <row r="2096" spans="1:6">
      <c r="A2096" s="13"/>
      <c r="B2096" s="14" t="s">
        <v>145</v>
      </c>
      <c r="C2096" s="64"/>
      <c r="D2096" s="64"/>
      <c r="E2096" s="64"/>
      <c r="F2096" s="65"/>
    </row>
    <row r="2097" spans="1:6" ht="16.5">
      <c r="A2097" s="66" t="s">
        <v>154</v>
      </c>
      <c r="B2097" s="67"/>
      <c r="C2097" s="42" t="s">
        <v>146</v>
      </c>
      <c r="D2097" s="43" t="s">
        <v>85</v>
      </c>
      <c r="E2097" s="44"/>
      <c r="F2097" s="45"/>
    </row>
    <row r="2098" spans="1:6" ht="16.5">
      <c r="A2098" s="33"/>
      <c r="B2098" s="38"/>
      <c r="C2098" s="12"/>
      <c r="D2098" s="46" t="s">
        <v>86</v>
      </c>
      <c r="E2098" s="12"/>
      <c r="F2098" s="47"/>
    </row>
    <row r="2099" spans="1:6" ht="16.5">
      <c r="A2099" s="33"/>
      <c r="B2099" s="38"/>
      <c r="C2099" s="12"/>
      <c r="D2099" s="46" t="s">
        <v>147</v>
      </c>
      <c r="E2099" s="48"/>
      <c r="F2099" s="47"/>
    </row>
    <row r="2100" spans="1:6" ht="16.5">
      <c r="A2100" s="609" t="s">
        <v>87</v>
      </c>
      <c r="B2100" s="292"/>
      <c r="C2100" s="610"/>
      <c r="E2100" s="12"/>
      <c r="F2100" s="49"/>
    </row>
    <row r="2101" spans="1:6" ht="16.5">
      <c r="A2101" s="611" t="s">
        <v>148</v>
      </c>
      <c r="B2101" s="612"/>
      <c r="C2101" s="613"/>
      <c r="D2101" s="51"/>
      <c r="E2101" s="52"/>
      <c r="F2101" s="53"/>
    </row>
    <row r="2102" spans="1:6" ht="20.25">
      <c r="A2102" s="614" t="s">
        <v>42</v>
      </c>
      <c r="B2102" s="615"/>
      <c r="C2102" s="615"/>
      <c r="D2102" s="615"/>
      <c r="E2102" s="615"/>
      <c r="F2102" s="616"/>
    </row>
    <row r="2103" spans="1:6" ht="16.5">
      <c r="A2103" s="617" t="s">
        <v>43</v>
      </c>
      <c r="B2103" s="618"/>
      <c r="C2103" s="619" t="s">
        <v>786</v>
      </c>
      <c r="D2103" s="619"/>
      <c r="E2103" s="3" t="s">
        <v>112</v>
      </c>
      <c r="F2103" s="32" t="s">
        <v>787</v>
      </c>
    </row>
    <row r="2104" spans="1:6" ht="16.5">
      <c r="A2104" s="620" t="s">
        <v>45</v>
      </c>
      <c r="B2104" s="621"/>
      <c r="C2104" s="622" t="s">
        <v>788</v>
      </c>
      <c r="D2104" s="622"/>
      <c r="E2104" s="6" t="s">
        <v>113</v>
      </c>
      <c r="F2104" s="144">
        <v>40546</v>
      </c>
    </row>
    <row r="2105" spans="1:6" ht="16.5">
      <c r="A2105" s="620" t="s">
        <v>114</v>
      </c>
      <c r="B2105" s="621"/>
      <c r="C2105" s="622" t="s">
        <v>789</v>
      </c>
      <c r="D2105" s="622"/>
      <c r="E2105" s="8" t="s">
        <v>48</v>
      </c>
      <c r="F2105" s="9" t="s">
        <v>408</v>
      </c>
    </row>
    <row r="2106" spans="1:6" ht="16.5">
      <c r="A2106" s="623" t="s">
        <v>116</v>
      </c>
      <c r="B2106" s="624"/>
      <c r="C2106" s="625" t="s">
        <v>790</v>
      </c>
      <c r="D2106" s="626"/>
      <c r="E2106" s="627" t="s">
        <v>175</v>
      </c>
      <c r="F2106" s="628"/>
    </row>
    <row r="2107" spans="1:6" ht="15.75">
      <c r="A2107" s="629" t="s">
        <v>118</v>
      </c>
      <c r="B2107" s="630"/>
      <c r="C2107" s="630"/>
      <c r="D2107" s="630"/>
      <c r="E2107" s="630"/>
      <c r="F2107" s="631"/>
    </row>
    <row r="2108" spans="1:6" ht="16.5">
      <c r="A2108" s="632" t="s">
        <v>119</v>
      </c>
      <c r="B2108" s="633"/>
      <c r="C2108" s="633"/>
      <c r="D2108" s="633"/>
      <c r="E2108" s="633"/>
      <c r="F2108" s="634"/>
    </row>
    <row r="2109" spans="1:6" ht="13.5">
      <c r="A2109" s="37" t="s">
        <v>53</v>
      </c>
      <c r="B2109" s="38"/>
      <c r="C2109" s="11" t="s">
        <v>120</v>
      </c>
      <c r="D2109" s="12" t="s">
        <v>121</v>
      </c>
      <c r="E2109" s="635" t="s">
        <v>791</v>
      </c>
      <c r="F2109" s="636"/>
    </row>
    <row r="2110" spans="1:6" ht="13.5">
      <c r="A2110" s="37" t="s">
        <v>123</v>
      </c>
      <c r="B2110" s="38"/>
      <c r="C2110" s="15"/>
      <c r="D2110" s="12" t="s">
        <v>58</v>
      </c>
      <c r="E2110" s="637" t="s">
        <v>59</v>
      </c>
      <c r="F2110" s="638"/>
    </row>
    <row r="2111" spans="1:6" ht="25.5">
      <c r="A2111" s="16" t="s">
        <v>60</v>
      </c>
      <c r="B2111" s="16" t="s">
        <v>124</v>
      </c>
      <c r="C2111" s="16" t="s">
        <v>125</v>
      </c>
      <c r="D2111" s="16" t="s">
        <v>126</v>
      </c>
      <c r="E2111" s="16" t="s">
        <v>127</v>
      </c>
      <c r="F2111" s="16" t="s">
        <v>128</v>
      </c>
    </row>
    <row r="2112" spans="1:6">
      <c r="A2112" s="54"/>
      <c r="B2112" s="54"/>
      <c r="C2112" s="145"/>
      <c r="D2112" s="56"/>
      <c r="E2112" s="57"/>
      <c r="F2112" s="56"/>
    </row>
    <row r="2113" spans="1:8">
      <c r="A2113" s="18"/>
      <c r="B2113" s="18"/>
      <c r="C2113" s="58" t="s">
        <v>950</v>
      </c>
      <c r="D2113" s="21"/>
      <c r="E2113" s="22"/>
      <c r="F2113" s="22"/>
    </row>
    <row r="2114" spans="1:8">
      <c r="A2114" s="18"/>
      <c r="B2114" s="18"/>
      <c r="C2114" s="146" t="s">
        <v>951</v>
      </c>
      <c r="D2114" s="23"/>
      <c r="E2114" s="22"/>
      <c r="F2114" s="22"/>
    </row>
    <row r="2115" spans="1:8">
      <c r="A2115" s="18">
        <v>5</v>
      </c>
      <c r="B2115" s="18" t="s">
        <v>249</v>
      </c>
      <c r="C2115" s="146" t="s">
        <v>952</v>
      </c>
      <c r="D2115" s="18">
        <v>10</v>
      </c>
      <c r="E2115" s="60">
        <v>23500</v>
      </c>
      <c r="F2115" s="22">
        <f t="shared" ref="F2115:F2124" si="37">+E2115*D2115</f>
        <v>235000</v>
      </c>
    </row>
    <row r="2116" spans="1:8">
      <c r="A2116" s="18"/>
      <c r="B2116" s="18"/>
      <c r="C2116" s="75" t="s">
        <v>953</v>
      </c>
      <c r="D2116" s="59"/>
      <c r="E2116" s="60"/>
      <c r="F2116" s="22">
        <f t="shared" si="37"/>
        <v>0</v>
      </c>
    </row>
    <row r="2117" spans="1:8">
      <c r="A2117" s="18"/>
      <c r="B2117" s="18"/>
      <c r="C2117" s="58" t="s">
        <v>954</v>
      </c>
      <c r="D2117" s="18"/>
      <c r="E2117" s="60"/>
      <c r="F2117" s="22">
        <f t="shared" si="37"/>
        <v>0</v>
      </c>
    </row>
    <row r="2118" spans="1:8">
      <c r="A2118" s="18"/>
      <c r="B2118" s="18"/>
      <c r="C2118" s="21" t="s">
        <v>955</v>
      </c>
      <c r="D2118" s="59"/>
      <c r="E2118" s="60"/>
      <c r="F2118" s="22">
        <f t="shared" si="37"/>
        <v>0</v>
      </c>
    </row>
    <row r="2119" spans="1:8">
      <c r="A2119" s="18"/>
      <c r="B2119" s="18"/>
      <c r="C2119" s="58" t="s">
        <v>956</v>
      </c>
      <c r="D2119" s="18"/>
      <c r="E2119" s="60"/>
      <c r="F2119" s="22">
        <f t="shared" si="37"/>
        <v>0</v>
      </c>
    </row>
    <row r="2120" spans="1:8">
      <c r="A2120" s="18"/>
      <c r="B2120" s="18"/>
      <c r="C2120" s="21" t="s">
        <v>957</v>
      </c>
      <c r="D2120" s="59"/>
      <c r="E2120" s="60"/>
      <c r="F2120" s="22">
        <f t="shared" si="37"/>
        <v>0</v>
      </c>
    </row>
    <row r="2121" spans="1:8">
      <c r="A2121" s="18"/>
      <c r="B2121" s="18"/>
      <c r="C2121" s="21" t="s">
        <v>958</v>
      </c>
      <c r="D2121" s="18"/>
      <c r="E2121" s="60"/>
      <c r="F2121" s="22">
        <f t="shared" si="37"/>
        <v>0</v>
      </c>
    </row>
    <row r="2122" spans="1:8">
      <c r="A2122" s="18"/>
      <c r="B2122" s="18"/>
      <c r="C2122" s="21" t="s">
        <v>959</v>
      </c>
      <c r="D2122" s="59"/>
      <c r="E2122" s="60"/>
      <c r="F2122" s="22">
        <f t="shared" si="37"/>
        <v>0</v>
      </c>
      <c r="H2122" s="189"/>
    </row>
    <row r="2123" spans="1:8">
      <c r="A2123" s="18"/>
      <c r="B2123" s="18"/>
      <c r="C2123" s="58" t="s">
        <v>960</v>
      </c>
      <c r="D2123" s="18"/>
      <c r="E2123" s="60"/>
      <c r="F2123" s="22">
        <f t="shared" si="37"/>
        <v>0</v>
      </c>
    </row>
    <row r="2124" spans="1:8">
      <c r="A2124" s="18"/>
      <c r="B2124" s="18"/>
      <c r="C2124" s="21" t="s">
        <v>961</v>
      </c>
      <c r="D2124" s="18"/>
      <c r="E2124" s="60"/>
      <c r="F2124" s="22">
        <f t="shared" si="37"/>
        <v>0</v>
      </c>
    </row>
    <row r="2125" spans="1:8">
      <c r="A2125" s="18"/>
      <c r="B2125" s="18"/>
      <c r="C2125" s="58" t="s">
        <v>962</v>
      </c>
      <c r="D2125" s="18"/>
      <c r="E2125" s="22"/>
      <c r="F2125" s="22"/>
    </row>
    <row r="2126" spans="1:8">
      <c r="A2126" s="18"/>
      <c r="B2126" s="18"/>
      <c r="C2126" s="21" t="s">
        <v>963</v>
      </c>
      <c r="D2126" s="18"/>
      <c r="E2126" s="22"/>
      <c r="F2126" s="22">
        <f>+E2126*D2126</f>
        <v>0</v>
      </c>
    </row>
    <row r="2127" spans="1:8">
      <c r="A2127" s="18"/>
      <c r="B2127" s="18"/>
      <c r="C2127" s="58" t="s">
        <v>964</v>
      </c>
      <c r="D2127" s="18"/>
      <c r="E2127" s="22"/>
      <c r="F2127" s="22"/>
    </row>
    <row r="2128" spans="1:8">
      <c r="A2128" s="18"/>
      <c r="B2128" s="18"/>
      <c r="C2128" s="21" t="s">
        <v>965</v>
      </c>
      <c r="D2128" s="18"/>
      <c r="E2128" s="22"/>
      <c r="F2128" s="22">
        <f>+E2128*D2128</f>
        <v>0</v>
      </c>
    </row>
    <row r="2129" spans="1:6">
      <c r="A2129" s="18"/>
      <c r="B2129" s="18"/>
      <c r="C2129" s="21" t="s">
        <v>966</v>
      </c>
      <c r="D2129" s="18"/>
      <c r="E2129" s="22"/>
      <c r="F2129" s="22"/>
    </row>
    <row r="2130" spans="1:6">
      <c r="A2130" s="18"/>
      <c r="B2130" s="18"/>
      <c r="C2130" s="21" t="s">
        <v>967</v>
      </c>
      <c r="D2130" s="18"/>
      <c r="E2130" s="22"/>
      <c r="F2130" s="22"/>
    </row>
    <row r="2131" spans="1:6">
      <c r="A2131" s="18"/>
      <c r="B2131" s="18"/>
      <c r="C2131" s="21"/>
      <c r="D2131" s="18"/>
      <c r="E2131" s="22"/>
      <c r="F2131" s="22"/>
    </row>
    <row r="2132" spans="1:6">
      <c r="A2132" s="18"/>
      <c r="B2132" s="18"/>
      <c r="C2132" s="21"/>
      <c r="D2132" s="18"/>
      <c r="E2132" s="22"/>
      <c r="F2132" s="22"/>
    </row>
    <row r="2133" spans="1:6">
      <c r="A2133" s="61"/>
      <c r="B2133" s="61"/>
      <c r="C2133" s="62"/>
      <c r="D2133" s="62"/>
      <c r="E2133" s="63"/>
      <c r="F2133" s="149" t="s">
        <v>968</v>
      </c>
    </row>
    <row r="2134" spans="1:6">
      <c r="A2134" s="28" t="s">
        <v>969</v>
      </c>
      <c r="B2134" s="29"/>
      <c r="C2134" s="30" t="s">
        <v>970</v>
      </c>
      <c r="D2134" s="31"/>
      <c r="E2134" s="31"/>
      <c r="F2134" s="32"/>
    </row>
    <row r="2135" spans="1:6" ht="16.5">
      <c r="A2135" s="33"/>
      <c r="B2135" s="639" t="s">
        <v>137</v>
      </c>
      <c r="C2135" s="639"/>
      <c r="D2135" s="639"/>
      <c r="E2135" s="639"/>
      <c r="F2135" s="640"/>
    </row>
    <row r="2136" spans="1:6" ht="16.5">
      <c r="A2136" s="33" t="s">
        <v>138</v>
      </c>
      <c r="B2136" s="34"/>
      <c r="C2136" s="35"/>
      <c r="D2136" s="35"/>
      <c r="E2136" s="35"/>
      <c r="F2136" s="36"/>
    </row>
    <row r="2137" spans="1:6">
      <c r="A2137" s="37"/>
      <c r="B2137" s="38"/>
      <c r="C2137" s="12"/>
      <c r="D2137" s="12"/>
      <c r="E2137" s="12"/>
      <c r="F2137" s="9"/>
    </row>
    <row r="2138" spans="1:6" ht="16.5">
      <c r="A2138" s="37"/>
      <c r="B2138" s="38"/>
      <c r="C2138" s="39" t="s">
        <v>79</v>
      </c>
      <c r="D2138" s="12"/>
      <c r="E2138" s="12"/>
      <c r="F2138" s="9"/>
    </row>
    <row r="2139" spans="1:6" ht="16.5">
      <c r="A2139" s="641" t="s">
        <v>140</v>
      </c>
      <c r="B2139" s="642"/>
      <c r="C2139" s="12"/>
      <c r="D2139" s="12"/>
      <c r="E2139" s="12"/>
      <c r="F2139" s="9"/>
    </row>
    <row r="2140" spans="1:6" ht="13.5">
      <c r="A2140" s="37"/>
      <c r="B2140" s="38"/>
      <c r="C2140" s="12"/>
      <c r="D2140" s="603" t="s">
        <v>812</v>
      </c>
      <c r="E2140" s="603"/>
      <c r="F2140" s="604"/>
    </row>
    <row r="2141" spans="1:6">
      <c r="A2141" s="37"/>
      <c r="B2141" s="38" t="s">
        <v>142</v>
      </c>
      <c r="C2141" s="12"/>
      <c r="D2141" s="605" t="s">
        <v>813</v>
      </c>
      <c r="E2141" s="605"/>
      <c r="F2141" s="606"/>
    </row>
    <row r="2142" spans="1:6">
      <c r="A2142" s="37"/>
      <c r="B2142" s="38" t="s">
        <v>144</v>
      </c>
      <c r="C2142" s="12"/>
      <c r="D2142" s="607" t="s">
        <v>83</v>
      </c>
      <c r="E2142" s="607"/>
      <c r="F2142" s="608"/>
    </row>
    <row r="2143" spans="1:6">
      <c r="A2143" s="37"/>
      <c r="B2143" s="38"/>
      <c r="C2143" s="12"/>
      <c r="D2143" s="12"/>
      <c r="E2143" s="12"/>
      <c r="F2143" s="9"/>
    </row>
    <row r="2144" spans="1:6">
      <c r="A2144" s="37"/>
      <c r="B2144" s="38" t="s">
        <v>142</v>
      </c>
      <c r="C2144" s="12"/>
      <c r="D2144" s="12"/>
      <c r="E2144" s="12"/>
      <c r="F2144" s="9"/>
    </row>
    <row r="2145" spans="1:6">
      <c r="A2145" s="13"/>
      <c r="B2145" s="14" t="s">
        <v>145</v>
      </c>
      <c r="C2145" s="64"/>
      <c r="D2145" s="64"/>
      <c r="E2145" s="64"/>
      <c r="F2145" s="65"/>
    </row>
    <row r="2146" spans="1:6" ht="16.5">
      <c r="A2146" s="66" t="s">
        <v>154</v>
      </c>
      <c r="B2146" s="67"/>
      <c r="C2146" s="42" t="s">
        <v>146</v>
      </c>
      <c r="D2146" s="43" t="s">
        <v>85</v>
      </c>
      <c r="E2146" s="44"/>
      <c r="F2146" s="45"/>
    </row>
    <row r="2147" spans="1:6" ht="16.5">
      <c r="A2147" s="33"/>
      <c r="B2147" s="38"/>
      <c r="C2147" s="12"/>
      <c r="D2147" s="46" t="s">
        <v>86</v>
      </c>
      <c r="E2147" s="12"/>
      <c r="F2147" s="47"/>
    </row>
    <row r="2148" spans="1:6" ht="16.5">
      <c r="A2148" s="33"/>
      <c r="B2148" s="38"/>
      <c r="C2148" s="12"/>
      <c r="D2148" s="46" t="s">
        <v>147</v>
      </c>
      <c r="E2148" s="48"/>
      <c r="F2148" s="47"/>
    </row>
    <row r="2149" spans="1:6" ht="16.5">
      <c r="A2149" s="609" t="s">
        <v>87</v>
      </c>
      <c r="B2149" s="292"/>
      <c r="C2149" s="610"/>
      <c r="E2149" s="12"/>
      <c r="F2149" s="49"/>
    </row>
    <row r="2150" spans="1:6" ht="16.5">
      <c r="A2150" s="611" t="s">
        <v>148</v>
      </c>
      <c r="B2150" s="612"/>
      <c r="C2150" s="613"/>
      <c r="D2150" s="51"/>
      <c r="E2150" s="52"/>
      <c r="F2150" s="53"/>
    </row>
    <row r="2151" spans="1:6" ht="20.25">
      <c r="A2151" s="614" t="s">
        <v>42</v>
      </c>
      <c r="B2151" s="615"/>
      <c r="C2151" s="615"/>
      <c r="D2151" s="615"/>
      <c r="E2151" s="615"/>
      <c r="F2151" s="616"/>
    </row>
    <row r="2152" spans="1:6" ht="16.5">
      <c r="A2152" s="617" t="s">
        <v>43</v>
      </c>
      <c r="B2152" s="618"/>
      <c r="C2152" s="619" t="s">
        <v>971</v>
      </c>
      <c r="D2152" s="619"/>
      <c r="E2152" s="3" t="s">
        <v>112</v>
      </c>
      <c r="F2152" s="32" t="s">
        <v>787</v>
      </c>
    </row>
    <row r="2153" spans="1:6" ht="16.5">
      <c r="A2153" s="620" t="s">
        <v>45</v>
      </c>
      <c r="B2153" s="621"/>
      <c r="C2153" s="622" t="s">
        <v>972</v>
      </c>
      <c r="D2153" s="622"/>
      <c r="E2153" s="6" t="s">
        <v>113</v>
      </c>
      <c r="F2153" s="144">
        <v>40546</v>
      </c>
    </row>
    <row r="2154" spans="1:6" ht="16.5">
      <c r="A2154" s="620" t="s">
        <v>114</v>
      </c>
      <c r="B2154" s="621"/>
      <c r="C2154" s="622" t="s">
        <v>973</v>
      </c>
      <c r="D2154" s="622"/>
      <c r="E2154" s="8" t="s">
        <v>48</v>
      </c>
      <c r="F2154" s="9" t="s">
        <v>408</v>
      </c>
    </row>
    <row r="2155" spans="1:6" ht="16.5">
      <c r="A2155" s="623" t="s">
        <v>116</v>
      </c>
      <c r="B2155" s="624"/>
      <c r="C2155" s="625"/>
      <c r="D2155" s="626"/>
      <c r="E2155" s="627" t="s">
        <v>175</v>
      </c>
      <c r="F2155" s="628"/>
    </row>
    <row r="2156" spans="1:6" ht="15.75">
      <c r="A2156" s="629" t="s">
        <v>118</v>
      </c>
      <c r="B2156" s="630"/>
      <c r="C2156" s="630"/>
      <c r="D2156" s="630"/>
      <c r="E2156" s="630"/>
      <c r="F2156" s="631"/>
    </row>
    <row r="2157" spans="1:6" ht="16.5">
      <c r="A2157" s="632" t="s">
        <v>119</v>
      </c>
      <c r="B2157" s="633"/>
      <c r="C2157" s="633"/>
      <c r="D2157" s="633"/>
      <c r="E2157" s="633"/>
      <c r="F2157" s="634"/>
    </row>
    <row r="2158" spans="1:6" ht="13.5">
      <c r="A2158" s="37" t="s">
        <v>53</v>
      </c>
      <c r="B2158" s="38"/>
      <c r="C2158" s="11" t="s">
        <v>120</v>
      </c>
      <c r="D2158" s="12" t="s">
        <v>121</v>
      </c>
      <c r="E2158" s="635" t="s">
        <v>974</v>
      </c>
      <c r="F2158" s="636"/>
    </row>
    <row r="2159" spans="1:6" ht="13.5">
      <c r="A2159" s="37" t="s">
        <v>123</v>
      </c>
      <c r="B2159" s="38"/>
      <c r="C2159" s="15"/>
      <c r="D2159" s="12" t="s">
        <v>58</v>
      </c>
      <c r="E2159" s="637" t="s">
        <v>59</v>
      </c>
      <c r="F2159" s="638"/>
    </row>
    <row r="2160" spans="1:6" ht="25.5">
      <c r="A2160" s="16" t="s">
        <v>60</v>
      </c>
      <c r="B2160" s="16" t="s">
        <v>124</v>
      </c>
      <c r="C2160" s="16" t="s">
        <v>125</v>
      </c>
      <c r="D2160" s="16" t="s">
        <v>126</v>
      </c>
      <c r="E2160" s="16" t="s">
        <v>127</v>
      </c>
      <c r="F2160" s="16" t="s">
        <v>128</v>
      </c>
    </row>
    <row r="2161" spans="1:6">
      <c r="A2161" s="54"/>
      <c r="B2161" s="54"/>
      <c r="C2161" s="145"/>
      <c r="D2161" s="56"/>
      <c r="E2161" s="57"/>
      <c r="F2161" s="56"/>
    </row>
    <row r="2162" spans="1:6">
      <c r="A2162" s="18"/>
      <c r="B2162" s="18"/>
      <c r="C2162" s="69" t="s">
        <v>792</v>
      </c>
      <c r="D2162" s="21"/>
      <c r="E2162" s="22"/>
      <c r="F2162" s="22"/>
    </row>
    <row r="2163" spans="1:6">
      <c r="A2163" s="18">
        <v>6</v>
      </c>
      <c r="B2163" s="18" t="s">
        <v>29</v>
      </c>
      <c r="C2163" s="146" t="s">
        <v>975</v>
      </c>
      <c r="D2163" s="59">
        <v>1</v>
      </c>
      <c r="E2163" s="22">
        <v>379344</v>
      </c>
      <c r="F2163" s="22">
        <f>+E2163*D2163</f>
        <v>379344</v>
      </c>
    </row>
    <row r="2164" spans="1:6">
      <c r="A2164" s="18"/>
      <c r="B2164" s="18"/>
      <c r="C2164" s="146" t="s">
        <v>976</v>
      </c>
      <c r="D2164" s="18"/>
      <c r="E2164" s="60"/>
      <c r="F2164" s="22">
        <f t="shared" ref="F2164:F2173" si="38">+E2164*D2164</f>
        <v>0</v>
      </c>
    </row>
    <row r="2165" spans="1:6">
      <c r="A2165" s="18"/>
      <c r="B2165" s="18"/>
      <c r="C2165" s="21" t="s">
        <v>977</v>
      </c>
      <c r="D2165" s="59"/>
      <c r="E2165" s="60"/>
      <c r="F2165" s="22">
        <f t="shared" si="38"/>
        <v>0</v>
      </c>
    </row>
    <row r="2166" spans="1:6">
      <c r="A2166" s="18"/>
      <c r="B2166" s="18"/>
      <c r="C2166" s="58" t="s">
        <v>978</v>
      </c>
      <c r="D2166" s="18"/>
      <c r="E2166" s="60"/>
      <c r="F2166" s="22">
        <f t="shared" si="38"/>
        <v>0</v>
      </c>
    </row>
    <row r="2167" spans="1:6">
      <c r="A2167" s="18"/>
      <c r="B2167" s="18"/>
      <c r="C2167" s="21" t="s">
        <v>979</v>
      </c>
      <c r="D2167" s="59"/>
      <c r="E2167" s="60"/>
      <c r="F2167" s="22">
        <f t="shared" si="38"/>
        <v>0</v>
      </c>
    </row>
    <row r="2168" spans="1:6">
      <c r="A2168" s="18"/>
      <c r="B2168" s="18"/>
      <c r="C2168" s="58" t="s">
        <v>980</v>
      </c>
      <c r="D2168" s="18"/>
      <c r="E2168" s="60"/>
      <c r="F2168" s="22">
        <f t="shared" si="38"/>
        <v>0</v>
      </c>
    </row>
    <row r="2169" spans="1:6">
      <c r="A2169" s="18"/>
      <c r="B2169" s="18"/>
      <c r="C2169" s="75" t="s">
        <v>981</v>
      </c>
      <c r="D2169" s="59"/>
      <c r="E2169" s="60"/>
      <c r="F2169" s="22">
        <f t="shared" si="38"/>
        <v>0</v>
      </c>
    </row>
    <row r="2170" spans="1:6">
      <c r="A2170" s="18"/>
      <c r="B2170" s="18"/>
      <c r="C2170" s="75" t="s">
        <v>982</v>
      </c>
      <c r="D2170" s="18"/>
      <c r="E2170" s="60"/>
      <c r="F2170" s="22">
        <f t="shared" si="38"/>
        <v>0</v>
      </c>
    </row>
    <row r="2171" spans="1:6">
      <c r="A2171" s="18"/>
      <c r="B2171" s="18"/>
      <c r="C2171" s="21" t="s">
        <v>983</v>
      </c>
      <c r="D2171" s="59"/>
      <c r="E2171" s="60"/>
      <c r="F2171" s="22">
        <f t="shared" si="38"/>
        <v>0</v>
      </c>
    </row>
    <row r="2172" spans="1:6">
      <c r="A2172" s="18"/>
      <c r="B2172" s="18"/>
      <c r="C2172" s="58" t="s">
        <v>984</v>
      </c>
      <c r="D2172" s="18"/>
      <c r="E2172" s="60"/>
      <c r="F2172" s="22">
        <f t="shared" si="38"/>
        <v>0</v>
      </c>
    </row>
    <row r="2173" spans="1:6">
      <c r="A2173" s="18"/>
      <c r="B2173" s="18"/>
      <c r="C2173" s="21" t="s">
        <v>985</v>
      </c>
      <c r="D2173" s="18"/>
      <c r="E2173" s="60"/>
      <c r="F2173" s="22">
        <f t="shared" si="38"/>
        <v>0</v>
      </c>
    </row>
    <row r="2174" spans="1:6">
      <c r="A2174" s="18"/>
      <c r="B2174" s="18"/>
      <c r="C2174" s="58" t="s">
        <v>986</v>
      </c>
      <c r="D2174" s="18"/>
      <c r="E2174" s="22"/>
      <c r="F2174" s="22"/>
    </row>
    <row r="2175" spans="1:6">
      <c r="A2175" s="18"/>
      <c r="B2175" s="18"/>
      <c r="C2175" s="75" t="s">
        <v>987</v>
      </c>
      <c r="D2175" s="18"/>
      <c r="E2175" s="22"/>
      <c r="F2175" s="22">
        <f>+E2175*D2175</f>
        <v>0</v>
      </c>
    </row>
    <row r="2176" spans="1:6">
      <c r="A2176" s="18"/>
      <c r="B2176" s="18"/>
      <c r="C2176" s="69"/>
      <c r="D2176" s="18"/>
      <c r="E2176" s="22"/>
      <c r="F2176" s="22"/>
    </row>
    <row r="2177" spans="1:6">
      <c r="A2177" s="18">
        <v>6</v>
      </c>
      <c r="B2177" s="18" t="s">
        <v>29</v>
      </c>
      <c r="C2177" s="75" t="s">
        <v>988</v>
      </c>
      <c r="D2177" s="18">
        <v>1</v>
      </c>
      <c r="E2177" s="22">
        <v>1600000</v>
      </c>
      <c r="F2177" s="22">
        <f>+E2177*D2177</f>
        <v>1600000</v>
      </c>
    </row>
    <row r="2178" spans="1:6">
      <c r="A2178" s="18"/>
      <c r="B2178" s="18"/>
      <c r="C2178" s="75" t="s">
        <v>989</v>
      </c>
      <c r="D2178" s="18"/>
      <c r="E2178" s="22"/>
      <c r="F2178" s="22"/>
    </row>
    <row r="2179" spans="1:6">
      <c r="A2179" s="18"/>
      <c r="B2179" s="18"/>
      <c r="C2179" s="21" t="s">
        <v>990</v>
      </c>
      <c r="D2179" s="18"/>
      <c r="E2179" s="22"/>
      <c r="F2179" s="22"/>
    </row>
    <row r="2180" spans="1:6">
      <c r="A2180" s="18"/>
      <c r="B2180" s="18"/>
      <c r="C2180" s="21" t="s">
        <v>991</v>
      </c>
      <c r="D2180" s="18"/>
      <c r="E2180" s="22"/>
      <c r="F2180" s="22"/>
    </row>
    <row r="2181" spans="1:6">
      <c r="A2181" s="18"/>
      <c r="B2181" s="18"/>
      <c r="C2181" s="21" t="s">
        <v>992</v>
      </c>
      <c r="D2181" s="18"/>
      <c r="E2181" s="22"/>
      <c r="F2181" s="22"/>
    </row>
    <row r="2182" spans="1:6">
      <c r="A2182" s="61"/>
      <c r="B2182" s="61"/>
      <c r="C2182" s="62" t="s">
        <v>993</v>
      </c>
      <c r="D2182" s="62"/>
      <c r="E2182" s="63"/>
      <c r="F2182" s="27"/>
    </row>
    <row r="2183" spans="1:6">
      <c r="A2183" s="28"/>
      <c r="B2183" s="29"/>
      <c r="C2183" s="148" t="s">
        <v>362</v>
      </c>
      <c r="D2183" s="31"/>
      <c r="E2183" s="31"/>
      <c r="F2183" s="32"/>
    </row>
    <row r="2184" spans="1:6" ht="16.5">
      <c r="A2184" s="33"/>
      <c r="B2184" s="639" t="s">
        <v>137</v>
      </c>
      <c r="C2184" s="639"/>
      <c r="D2184" s="639"/>
      <c r="E2184" s="639"/>
      <c r="F2184" s="640"/>
    </row>
    <row r="2185" spans="1:6" ht="16.5">
      <c r="A2185" s="33" t="s">
        <v>138</v>
      </c>
      <c r="B2185" s="34"/>
      <c r="C2185" s="35"/>
      <c r="D2185" s="35"/>
      <c r="E2185" s="35"/>
      <c r="F2185" s="36"/>
    </row>
    <row r="2186" spans="1:6">
      <c r="A2186" s="37"/>
      <c r="B2186" s="38"/>
      <c r="C2186" s="12"/>
      <c r="D2186" s="12"/>
      <c r="E2186" s="12"/>
      <c r="F2186" s="9"/>
    </row>
    <row r="2187" spans="1:6" ht="16.5">
      <c r="A2187" s="37"/>
      <c r="B2187" s="38"/>
      <c r="C2187" s="39" t="s">
        <v>79</v>
      </c>
      <c r="D2187" s="12"/>
      <c r="E2187" s="12"/>
      <c r="F2187" s="9"/>
    </row>
    <row r="2188" spans="1:6" ht="16.5">
      <c r="A2188" s="641" t="s">
        <v>140</v>
      </c>
      <c r="B2188" s="642"/>
      <c r="C2188" s="12"/>
      <c r="D2188" s="12"/>
      <c r="E2188" s="12"/>
      <c r="F2188" s="9"/>
    </row>
    <row r="2189" spans="1:6" ht="13.5">
      <c r="A2189" s="37"/>
      <c r="B2189" s="38"/>
      <c r="C2189" s="12"/>
      <c r="D2189" s="603" t="s">
        <v>812</v>
      </c>
      <c r="E2189" s="603"/>
      <c r="F2189" s="604"/>
    </row>
    <row r="2190" spans="1:6">
      <c r="A2190" s="37"/>
      <c r="B2190" s="38" t="s">
        <v>142</v>
      </c>
      <c r="C2190" s="12"/>
      <c r="D2190" s="605" t="s">
        <v>813</v>
      </c>
      <c r="E2190" s="605"/>
      <c r="F2190" s="606"/>
    </row>
    <row r="2191" spans="1:6">
      <c r="A2191" s="37"/>
      <c r="B2191" s="38" t="s">
        <v>144</v>
      </c>
      <c r="C2191" s="12"/>
      <c r="D2191" s="607" t="s">
        <v>83</v>
      </c>
      <c r="E2191" s="607"/>
      <c r="F2191" s="608"/>
    </row>
    <row r="2192" spans="1:6">
      <c r="A2192" s="37"/>
      <c r="B2192" s="38"/>
      <c r="C2192" s="12"/>
      <c r="D2192" s="12"/>
      <c r="E2192" s="12"/>
      <c r="F2192" s="9"/>
    </row>
    <row r="2193" spans="1:6">
      <c r="A2193" s="37"/>
      <c r="B2193" s="38" t="s">
        <v>142</v>
      </c>
      <c r="C2193" s="12"/>
      <c r="D2193" s="12"/>
      <c r="E2193" s="12"/>
      <c r="F2193" s="9"/>
    </row>
    <row r="2194" spans="1:6">
      <c r="A2194" s="13"/>
      <c r="B2194" s="14" t="s">
        <v>145</v>
      </c>
      <c r="C2194" s="64"/>
      <c r="D2194" s="64"/>
      <c r="E2194" s="64"/>
      <c r="F2194" s="65"/>
    </row>
    <row r="2195" spans="1:6" ht="16.5">
      <c r="A2195" s="66" t="s">
        <v>154</v>
      </c>
      <c r="B2195" s="67"/>
      <c r="C2195" s="42" t="s">
        <v>146</v>
      </c>
      <c r="D2195" s="43" t="s">
        <v>85</v>
      </c>
      <c r="E2195" s="44"/>
      <c r="F2195" s="45"/>
    </row>
    <row r="2196" spans="1:6" ht="16.5">
      <c r="A2196" s="33"/>
      <c r="B2196" s="38"/>
      <c r="C2196" s="12"/>
      <c r="D2196" s="46" t="s">
        <v>86</v>
      </c>
      <c r="E2196" s="12"/>
      <c r="F2196" s="47"/>
    </row>
    <row r="2197" spans="1:6" ht="16.5">
      <c r="A2197" s="33"/>
      <c r="B2197" s="38"/>
      <c r="C2197" s="12"/>
      <c r="D2197" s="46" t="s">
        <v>147</v>
      </c>
      <c r="E2197" s="48"/>
      <c r="F2197" s="47"/>
    </row>
    <row r="2198" spans="1:6" ht="16.5">
      <c r="A2198" s="609" t="s">
        <v>87</v>
      </c>
      <c r="B2198" s="292"/>
      <c r="C2198" s="610"/>
      <c r="E2198" s="12"/>
      <c r="F2198" s="49"/>
    </row>
    <row r="2199" spans="1:6" ht="16.5">
      <c r="A2199" s="611" t="s">
        <v>148</v>
      </c>
      <c r="B2199" s="612"/>
      <c r="C2199" s="613"/>
      <c r="D2199" s="51"/>
      <c r="E2199" s="52"/>
      <c r="F2199" s="53"/>
    </row>
    <row r="2200" spans="1:6" ht="20.25">
      <c r="A2200" s="614" t="s">
        <v>42</v>
      </c>
      <c r="B2200" s="615"/>
      <c r="C2200" s="615"/>
      <c r="D2200" s="615"/>
      <c r="E2200" s="615"/>
      <c r="F2200" s="616"/>
    </row>
    <row r="2201" spans="1:6" ht="16.5">
      <c r="A2201" s="617" t="s">
        <v>43</v>
      </c>
      <c r="B2201" s="618"/>
      <c r="C2201" s="619" t="s">
        <v>971</v>
      </c>
      <c r="D2201" s="619"/>
      <c r="E2201" s="3" t="s">
        <v>112</v>
      </c>
      <c r="F2201" s="32" t="s">
        <v>787</v>
      </c>
    </row>
    <row r="2202" spans="1:6" ht="16.5">
      <c r="A2202" s="620" t="s">
        <v>45</v>
      </c>
      <c r="B2202" s="621"/>
      <c r="C2202" s="622" t="s">
        <v>972</v>
      </c>
      <c r="D2202" s="622"/>
      <c r="E2202" s="6" t="s">
        <v>113</v>
      </c>
      <c r="F2202" s="144">
        <v>40546</v>
      </c>
    </row>
    <row r="2203" spans="1:6" ht="16.5">
      <c r="A2203" s="620" t="s">
        <v>114</v>
      </c>
      <c r="B2203" s="621"/>
      <c r="C2203" s="622" t="s">
        <v>973</v>
      </c>
      <c r="D2203" s="622"/>
      <c r="E2203" s="8" t="s">
        <v>48</v>
      </c>
      <c r="F2203" s="9" t="s">
        <v>408</v>
      </c>
    </row>
    <row r="2204" spans="1:6" ht="16.5">
      <c r="A2204" s="623" t="s">
        <v>116</v>
      </c>
      <c r="B2204" s="624"/>
      <c r="C2204" s="625"/>
      <c r="D2204" s="626"/>
      <c r="E2204" s="627" t="s">
        <v>175</v>
      </c>
      <c r="F2204" s="628"/>
    </row>
    <row r="2205" spans="1:6" ht="15.75">
      <c r="A2205" s="629" t="s">
        <v>118</v>
      </c>
      <c r="B2205" s="630"/>
      <c r="C2205" s="630"/>
      <c r="D2205" s="630"/>
      <c r="E2205" s="630"/>
      <c r="F2205" s="631"/>
    </row>
    <row r="2206" spans="1:6" ht="16.5">
      <c r="A2206" s="632" t="s">
        <v>119</v>
      </c>
      <c r="B2206" s="633"/>
      <c r="C2206" s="633"/>
      <c r="D2206" s="633"/>
      <c r="E2206" s="633"/>
      <c r="F2206" s="634"/>
    </row>
    <row r="2207" spans="1:6" ht="13.5">
      <c r="A2207" s="37" t="s">
        <v>53</v>
      </c>
      <c r="B2207" s="38"/>
      <c r="C2207" s="11" t="s">
        <v>120</v>
      </c>
      <c r="D2207" s="12" t="s">
        <v>121</v>
      </c>
      <c r="E2207" s="635" t="s">
        <v>791</v>
      </c>
      <c r="F2207" s="636"/>
    </row>
    <row r="2208" spans="1:6" ht="13.5">
      <c r="A2208" s="37" t="s">
        <v>123</v>
      </c>
      <c r="B2208" s="38"/>
      <c r="C2208" s="15"/>
      <c r="D2208" s="12" t="s">
        <v>58</v>
      </c>
      <c r="E2208" s="637" t="s">
        <v>59</v>
      </c>
      <c r="F2208" s="638"/>
    </row>
    <row r="2209" spans="1:6" ht="25.5">
      <c r="A2209" s="16" t="s">
        <v>60</v>
      </c>
      <c r="B2209" s="16" t="s">
        <v>124</v>
      </c>
      <c r="C2209" s="16" t="s">
        <v>125</v>
      </c>
      <c r="D2209" s="16" t="s">
        <v>126</v>
      </c>
      <c r="E2209" s="16" t="s">
        <v>127</v>
      </c>
      <c r="F2209" s="16" t="s">
        <v>128</v>
      </c>
    </row>
    <row r="2210" spans="1:6">
      <c r="A2210" s="54"/>
      <c r="B2210" s="54"/>
      <c r="C2210" s="145"/>
      <c r="D2210" s="56"/>
      <c r="E2210" s="57"/>
      <c r="F2210" s="56"/>
    </row>
    <row r="2211" spans="1:6">
      <c r="A2211" s="18"/>
      <c r="B2211" s="18"/>
      <c r="C2211" s="58" t="s">
        <v>994</v>
      </c>
      <c r="D2211" s="21"/>
      <c r="E2211" s="22"/>
      <c r="F2211" s="22"/>
    </row>
    <row r="2212" spans="1:6">
      <c r="A2212" s="18"/>
      <c r="B2212" s="18"/>
      <c r="C2212" s="58" t="s">
        <v>995</v>
      </c>
      <c r="D2212" s="23"/>
      <c r="E2212" s="22"/>
      <c r="F2212" s="22"/>
    </row>
    <row r="2213" spans="1:6">
      <c r="A2213" s="18"/>
      <c r="B2213" s="18"/>
      <c r="C2213" s="58" t="s">
        <v>996</v>
      </c>
      <c r="D2213" s="18"/>
      <c r="E2213" s="60"/>
      <c r="F2213" s="22">
        <f t="shared" ref="F2213:F2222" si="39">+E2213*D2213</f>
        <v>0</v>
      </c>
    </row>
    <row r="2214" spans="1:6">
      <c r="A2214" s="18"/>
      <c r="B2214" s="18"/>
      <c r="C2214" s="75" t="s">
        <v>997</v>
      </c>
      <c r="D2214" s="59"/>
      <c r="E2214" s="60"/>
      <c r="F2214" s="22">
        <f t="shared" si="39"/>
        <v>0</v>
      </c>
    </row>
    <row r="2215" spans="1:6">
      <c r="A2215" s="18"/>
      <c r="B2215" s="18"/>
      <c r="C2215" s="58" t="s">
        <v>998</v>
      </c>
      <c r="D2215" s="18"/>
      <c r="E2215" s="60"/>
      <c r="F2215" s="22">
        <f t="shared" si="39"/>
        <v>0</v>
      </c>
    </row>
    <row r="2216" spans="1:6">
      <c r="A2216" s="18"/>
      <c r="B2216" s="18"/>
      <c r="C2216" s="21" t="s">
        <v>999</v>
      </c>
      <c r="D2216" s="59"/>
      <c r="E2216" s="60"/>
      <c r="F2216" s="22">
        <f t="shared" si="39"/>
        <v>0</v>
      </c>
    </row>
    <row r="2217" spans="1:6">
      <c r="A2217" s="18"/>
      <c r="B2217" s="18"/>
      <c r="C2217" s="58" t="s">
        <v>1000</v>
      </c>
      <c r="D2217" s="18"/>
      <c r="E2217" s="60"/>
      <c r="F2217" s="22">
        <f t="shared" si="39"/>
        <v>0</v>
      </c>
    </row>
    <row r="2218" spans="1:6">
      <c r="A2218" s="18"/>
      <c r="B2218" s="18"/>
      <c r="C2218" s="21" t="s">
        <v>1001</v>
      </c>
      <c r="D2218" s="59"/>
      <c r="E2218" s="60"/>
      <c r="F2218" s="22">
        <f t="shared" si="39"/>
        <v>0</v>
      </c>
    </row>
    <row r="2219" spans="1:6">
      <c r="A2219" s="18"/>
      <c r="B2219" s="18"/>
      <c r="C2219" s="21" t="s">
        <v>996</v>
      </c>
      <c r="D2219" s="18"/>
      <c r="E2219" s="60"/>
      <c r="F2219" s="22">
        <f t="shared" si="39"/>
        <v>0</v>
      </c>
    </row>
    <row r="2220" spans="1:6">
      <c r="A2220" s="18"/>
      <c r="B2220" s="18"/>
      <c r="C2220" s="21" t="s">
        <v>1002</v>
      </c>
      <c r="D2220" s="59"/>
      <c r="E2220" s="60"/>
      <c r="F2220" s="22">
        <f t="shared" si="39"/>
        <v>0</v>
      </c>
    </row>
    <row r="2221" spans="1:6">
      <c r="A2221" s="18"/>
      <c r="B2221" s="18"/>
      <c r="C2221" s="58" t="s">
        <v>1003</v>
      </c>
      <c r="D2221" s="18"/>
      <c r="E2221" s="60"/>
      <c r="F2221" s="22">
        <f t="shared" si="39"/>
        <v>0</v>
      </c>
    </row>
    <row r="2222" spans="1:6">
      <c r="A2222" s="18"/>
      <c r="B2222" s="18"/>
      <c r="C2222" s="21" t="s">
        <v>1004</v>
      </c>
      <c r="D2222" s="18"/>
      <c r="E2222" s="60"/>
      <c r="F2222" s="22">
        <f t="shared" si="39"/>
        <v>0</v>
      </c>
    </row>
    <row r="2223" spans="1:6">
      <c r="A2223" s="18"/>
      <c r="B2223" s="18"/>
      <c r="C2223" s="58" t="s">
        <v>1005</v>
      </c>
      <c r="D2223" s="18"/>
      <c r="E2223" s="22"/>
      <c r="F2223" s="22"/>
    </row>
    <row r="2224" spans="1:6">
      <c r="A2224" s="18"/>
      <c r="B2224" s="18"/>
      <c r="C2224" s="21" t="s">
        <v>1006</v>
      </c>
      <c r="D2224" s="18"/>
      <c r="E2224" s="22"/>
      <c r="F2224" s="22">
        <f>+E2224*D2224</f>
        <v>0</v>
      </c>
    </row>
    <row r="2225" spans="1:6">
      <c r="A2225" s="18"/>
      <c r="B2225" s="18"/>
      <c r="C2225" s="69"/>
      <c r="D2225" s="18"/>
      <c r="E2225" s="22"/>
      <c r="F2225" s="22"/>
    </row>
    <row r="2226" spans="1:6">
      <c r="A2226" s="18"/>
      <c r="B2226" s="18"/>
      <c r="C2226" s="21"/>
      <c r="D2226" s="18"/>
      <c r="E2226" s="22"/>
      <c r="F2226" s="22">
        <f>+E2226*D2226</f>
        <v>0</v>
      </c>
    </row>
    <row r="2227" spans="1:6">
      <c r="A2227" s="18"/>
      <c r="B2227" s="18"/>
      <c r="C2227" s="21"/>
      <c r="D2227" s="18"/>
      <c r="E2227" s="22"/>
      <c r="F2227" s="22"/>
    </row>
    <row r="2228" spans="1:6">
      <c r="A2228" s="18"/>
      <c r="B2228" s="18"/>
      <c r="C2228" s="21"/>
      <c r="D2228" s="18"/>
      <c r="E2228" s="22"/>
      <c r="F2228" s="22"/>
    </row>
    <row r="2229" spans="1:6">
      <c r="A2229" s="18"/>
      <c r="B2229" s="18"/>
      <c r="C2229" s="21"/>
      <c r="D2229" s="18"/>
      <c r="E2229" s="22"/>
      <c r="F2229" s="22"/>
    </row>
    <row r="2230" spans="1:6">
      <c r="A2230" s="18"/>
      <c r="B2230" s="18"/>
      <c r="C2230" s="21"/>
      <c r="D2230" s="18"/>
      <c r="E2230" s="22"/>
      <c r="F2230" s="22"/>
    </row>
    <row r="2231" spans="1:6">
      <c r="A2231" s="61"/>
      <c r="B2231" s="61"/>
      <c r="C2231" s="62"/>
      <c r="D2231" s="62"/>
      <c r="E2231" s="26" t="s">
        <v>381</v>
      </c>
      <c r="F2231" s="27">
        <v>1979344</v>
      </c>
    </row>
    <row r="2232" spans="1:6">
      <c r="A2232" s="28" t="s">
        <v>773</v>
      </c>
      <c r="B2232" s="29"/>
      <c r="C2232" s="30" t="s">
        <v>1007</v>
      </c>
      <c r="D2232" s="31"/>
      <c r="E2232" s="31"/>
      <c r="F2232" s="32"/>
    </row>
    <row r="2233" spans="1:6" ht="16.5">
      <c r="A2233" s="33"/>
      <c r="B2233" s="639" t="s">
        <v>137</v>
      </c>
      <c r="C2233" s="639"/>
      <c r="D2233" s="639"/>
      <c r="E2233" s="639"/>
      <c r="F2233" s="640"/>
    </row>
    <row r="2234" spans="1:6" ht="16.5">
      <c r="A2234" s="33" t="s">
        <v>138</v>
      </c>
      <c r="B2234" s="34"/>
      <c r="C2234" s="35"/>
      <c r="D2234" s="35"/>
      <c r="E2234" s="35"/>
      <c r="F2234" s="36"/>
    </row>
    <row r="2235" spans="1:6">
      <c r="A2235" s="37"/>
      <c r="B2235" s="38"/>
      <c r="C2235" s="12"/>
      <c r="D2235" s="12"/>
      <c r="E2235" s="12"/>
      <c r="F2235" s="9"/>
    </row>
    <row r="2236" spans="1:6" ht="16.5">
      <c r="A2236" s="37"/>
      <c r="B2236" s="38"/>
      <c r="C2236" s="39" t="s">
        <v>79</v>
      </c>
      <c r="D2236" s="12"/>
      <c r="E2236" s="12"/>
      <c r="F2236" s="9"/>
    </row>
    <row r="2237" spans="1:6" ht="16.5">
      <c r="A2237" s="641" t="s">
        <v>140</v>
      </c>
      <c r="B2237" s="642"/>
      <c r="C2237" s="12"/>
      <c r="D2237" s="12"/>
      <c r="E2237" s="12"/>
      <c r="F2237" s="9"/>
    </row>
    <row r="2238" spans="1:6" ht="13.5">
      <c r="A2238" s="37"/>
      <c r="B2238" s="38"/>
      <c r="C2238" s="12"/>
      <c r="D2238" s="603" t="s">
        <v>812</v>
      </c>
      <c r="E2238" s="603"/>
      <c r="F2238" s="604"/>
    </row>
    <row r="2239" spans="1:6">
      <c r="A2239" s="37"/>
      <c r="B2239" s="38" t="s">
        <v>142</v>
      </c>
      <c r="C2239" s="12"/>
      <c r="D2239" s="605" t="s">
        <v>813</v>
      </c>
      <c r="E2239" s="605"/>
      <c r="F2239" s="606"/>
    </row>
    <row r="2240" spans="1:6">
      <c r="A2240" s="37"/>
      <c r="B2240" s="38" t="s">
        <v>144</v>
      </c>
      <c r="C2240" s="12"/>
      <c r="D2240" s="607" t="s">
        <v>83</v>
      </c>
      <c r="E2240" s="607"/>
      <c r="F2240" s="608"/>
    </row>
    <row r="2241" spans="1:6">
      <c r="A2241" s="37"/>
      <c r="B2241" s="38"/>
      <c r="C2241" s="12"/>
      <c r="D2241" s="12"/>
      <c r="E2241" s="12"/>
      <c r="F2241" s="9"/>
    </row>
    <row r="2242" spans="1:6">
      <c r="A2242" s="37"/>
      <c r="B2242" s="38" t="s">
        <v>142</v>
      </c>
      <c r="C2242" s="12"/>
      <c r="D2242" s="12"/>
      <c r="E2242" s="12"/>
      <c r="F2242" s="9"/>
    </row>
    <row r="2243" spans="1:6">
      <c r="A2243" s="13"/>
      <c r="B2243" s="14" t="s">
        <v>145</v>
      </c>
      <c r="C2243" s="64"/>
      <c r="D2243" s="64"/>
      <c r="E2243" s="64"/>
      <c r="F2243" s="65"/>
    </row>
    <row r="2244" spans="1:6" ht="16.5">
      <c r="A2244" s="66" t="s">
        <v>154</v>
      </c>
      <c r="B2244" s="67"/>
      <c r="C2244" s="42" t="s">
        <v>146</v>
      </c>
      <c r="D2244" s="43" t="s">
        <v>85</v>
      </c>
      <c r="E2244" s="44"/>
      <c r="F2244" s="45"/>
    </row>
    <row r="2245" spans="1:6" ht="16.5">
      <c r="A2245" s="33"/>
      <c r="B2245" s="38"/>
      <c r="C2245" s="12"/>
      <c r="D2245" s="46" t="s">
        <v>86</v>
      </c>
      <c r="E2245" s="12"/>
      <c r="F2245" s="47"/>
    </row>
    <row r="2246" spans="1:6" ht="16.5">
      <c r="A2246" s="33"/>
      <c r="B2246" s="38"/>
      <c r="C2246" s="12"/>
      <c r="D2246" s="46" t="s">
        <v>147</v>
      </c>
      <c r="E2246" s="48"/>
      <c r="F2246" s="47"/>
    </row>
    <row r="2247" spans="1:6" ht="16.5">
      <c r="A2247" s="609" t="s">
        <v>87</v>
      </c>
      <c r="B2247" s="292"/>
      <c r="C2247" s="610"/>
      <c r="E2247" s="12"/>
      <c r="F2247" s="49"/>
    </row>
    <row r="2248" spans="1:6" ht="16.5">
      <c r="A2248" s="611" t="s">
        <v>148</v>
      </c>
      <c r="B2248" s="612"/>
      <c r="C2248" s="613"/>
      <c r="D2248" s="51"/>
      <c r="E2248" s="52"/>
      <c r="F2248" s="53"/>
    </row>
    <row r="2249" spans="1:6" ht="20.25">
      <c r="A2249" s="614" t="s">
        <v>42</v>
      </c>
      <c r="B2249" s="615"/>
      <c r="C2249" s="615"/>
      <c r="D2249" s="615"/>
      <c r="E2249" s="615"/>
      <c r="F2249" s="616"/>
    </row>
    <row r="2250" spans="1:6" ht="16.5">
      <c r="A2250" s="617" t="s">
        <v>43</v>
      </c>
      <c r="B2250" s="618"/>
      <c r="C2250" s="619" t="s">
        <v>1008</v>
      </c>
      <c r="D2250" s="619"/>
      <c r="E2250" s="3" t="s">
        <v>112</v>
      </c>
      <c r="F2250" s="32" t="s">
        <v>787</v>
      </c>
    </row>
    <row r="2251" spans="1:6" ht="16.5">
      <c r="A2251" s="620" t="s">
        <v>45</v>
      </c>
      <c r="B2251" s="621"/>
      <c r="C2251" s="622" t="s">
        <v>1009</v>
      </c>
      <c r="D2251" s="622"/>
      <c r="E2251" s="6" t="s">
        <v>113</v>
      </c>
      <c r="F2251" s="144">
        <v>40546</v>
      </c>
    </row>
    <row r="2252" spans="1:6" ht="16.5">
      <c r="A2252" s="620" t="s">
        <v>114</v>
      </c>
      <c r="B2252" s="621"/>
      <c r="C2252" s="622" t="s">
        <v>1010</v>
      </c>
      <c r="D2252" s="622"/>
      <c r="E2252" s="8" t="s">
        <v>48</v>
      </c>
      <c r="F2252" s="9" t="s">
        <v>408</v>
      </c>
    </row>
    <row r="2253" spans="1:6" ht="16.5">
      <c r="A2253" s="623" t="s">
        <v>116</v>
      </c>
      <c r="B2253" s="624"/>
      <c r="C2253" s="625" t="s">
        <v>1011</v>
      </c>
      <c r="D2253" s="626"/>
      <c r="E2253" s="627" t="s">
        <v>175</v>
      </c>
      <c r="F2253" s="628"/>
    </row>
    <row r="2254" spans="1:6" ht="15.75">
      <c r="A2254" s="629" t="s">
        <v>118</v>
      </c>
      <c r="B2254" s="630"/>
      <c r="C2254" s="630"/>
      <c r="D2254" s="630"/>
      <c r="E2254" s="630"/>
      <c r="F2254" s="631"/>
    </row>
    <row r="2255" spans="1:6" ht="16.5">
      <c r="A2255" s="632" t="s">
        <v>119</v>
      </c>
      <c r="B2255" s="633"/>
      <c r="C2255" s="633"/>
      <c r="D2255" s="633"/>
      <c r="E2255" s="633"/>
      <c r="F2255" s="634"/>
    </row>
    <row r="2256" spans="1:6" ht="13.5">
      <c r="A2256" s="37" t="s">
        <v>53</v>
      </c>
      <c r="B2256" s="38"/>
      <c r="C2256" s="11" t="s">
        <v>120</v>
      </c>
      <c r="D2256" s="12" t="s">
        <v>121</v>
      </c>
      <c r="E2256" s="635" t="s">
        <v>974</v>
      </c>
      <c r="F2256" s="636"/>
    </row>
    <row r="2257" spans="1:6" ht="13.5">
      <c r="A2257" s="37" t="s">
        <v>123</v>
      </c>
      <c r="B2257" s="38"/>
      <c r="C2257" s="15"/>
      <c r="D2257" s="12" t="s">
        <v>58</v>
      </c>
      <c r="E2257" s="637" t="s">
        <v>59</v>
      </c>
      <c r="F2257" s="638"/>
    </row>
    <row r="2258" spans="1:6" ht="25.5">
      <c r="A2258" s="16" t="s">
        <v>60</v>
      </c>
      <c r="B2258" s="16" t="s">
        <v>124</v>
      </c>
      <c r="C2258" s="16" t="s">
        <v>125</v>
      </c>
      <c r="D2258" s="16" t="s">
        <v>126</v>
      </c>
      <c r="E2258" s="16" t="s">
        <v>127</v>
      </c>
      <c r="F2258" s="16" t="s">
        <v>128</v>
      </c>
    </row>
    <row r="2259" spans="1:6">
      <c r="A2259" s="54"/>
      <c r="B2259" s="54"/>
      <c r="C2259" s="145"/>
      <c r="D2259" s="56"/>
      <c r="E2259" s="57"/>
      <c r="F2259" s="56"/>
    </row>
    <row r="2260" spans="1:6">
      <c r="A2260" s="18"/>
      <c r="B2260" s="18"/>
      <c r="C2260" s="69" t="s">
        <v>792</v>
      </c>
      <c r="D2260" s="21"/>
      <c r="E2260" s="22"/>
      <c r="F2260" s="22"/>
    </row>
    <row r="2261" spans="1:6">
      <c r="A2261" s="18"/>
      <c r="B2261" s="18"/>
      <c r="C2261" s="69"/>
      <c r="D2261" s="23"/>
      <c r="E2261" s="22"/>
      <c r="F2261" s="22"/>
    </row>
    <row r="2262" spans="1:6">
      <c r="A2262" s="18">
        <v>2</v>
      </c>
      <c r="B2262" s="18" t="s">
        <v>29</v>
      </c>
      <c r="C2262" s="146" t="s">
        <v>1012</v>
      </c>
      <c r="D2262" s="18">
        <v>6</v>
      </c>
      <c r="E2262" s="60">
        <v>145000</v>
      </c>
      <c r="F2262" s="22">
        <f t="shared" ref="F2262:F2271" si="40">+E2262*D2262</f>
        <v>870000</v>
      </c>
    </row>
    <row r="2263" spans="1:6">
      <c r="A2263" s="18"/>
      <c r="B2263" s="18"/>
      <c r="C2263" s="75" t="s">
        <v>1013</v>
      </c>
      <c r="D2263" s="59"/>
      <c r="E2263" s="60"/>
      <c r="F2263" s="22">
        <f t="shared" si="40"/>
        <v>0</v>
      </c>
    </row>
    <row r="2264" spans="1:6">
      <c r="A2264" s="18"/>
      <c r="B2264" s="18"/>
      <c r="C2264" s="58" t="s">
        <v>1014</v>
      </c>
      <c r="D2264" s="18"/>
      <c r="E2264" s="60"/>
      <c r="F2264" s="22">
        <f t="shared" si="40"/>
        <v>0</v>
      </c>
    </row>
    <row r="2265" spans="1:6">
      <c r="A2265" s="18"/>
      <c r="B2265" s="18"/>
      <c r="C2265" s="21" t="s">
        <v>1015</v>
      </c>
      <c r="D2265" s="59"/>
      <c r="E2265" s="60"/>
      <c r="F2265" s="22">
        <f t="shared" si="40"/>
        <v>0</v>
      </c>
    </row>
    <row r="2266" spans="1:6">
      <c r="A2266" s="18"/>
      <c r="B2266" s="18"/>
      <c r="C2266" s="58" t="s">
        <v>1016</v>
      </c>
      <c r="D2266" s="18"/>
      <c r="E2266" s="60"/>
      <c r="F2266" s="22">
        <f t="shared" si="40"/>
        <v>0</v>
      </c>
    </row>
    <row r="2267" spans="1:6">
      <c r="A2267" s="18"/>
      <c r="B2267" s="18"/>
      <c r="C2267" s="21" t="s">
        <v>1017</v>
      </c>
      <c r="D2267" s="59"/>
      <c r="E2267" s="60"/>
      <c r="F2267" s="22">
        <f t="shared" si="40"/>
        <v>0</v>
      </c>
    </row>
    <row r="2268" spans="1:6">
      <c r="A2268" s="18"/>
      <c r="B2268" s="18"/>
      <c r="C2268" s="21" t="s">
        <v>1018</v>
      </c>
      <c r="D2268" s="18"/>
      <c r="E2268" s="60"/>
      <c r="F2268" s="22">
        <f t="shared" si="40"/>
        <v>0</v>
      </c>
    </row>
    <row r="2269" spans="1:6">
      <c r="A2269" s="18"/>
      <c r="B2269" s="18"/>
      <c r="C2269" s="21" t="s">
        <v>1019</v>
      </c>
      <c r="D2269" s="59"/>
      <c r="E2269" s="60"/>
      <c r="F2269" s="22">
        <f t="shared" si="40"/>
        <v>0</v>
      </c>
    </row>
    <row r="2270" spans="1:6">
      <c r="A2270" s="18"/>
      <c r="B2270" s="18"/>
      <c r="C2270" s="58" t="s">
        <v>1020</v>
      </c>
      <c r="D2270" s="18"/>
      <c r="E2270" s="60"/>
      <c r="F2270" s="22">
        <f t="shared" si="40"/>
        <v>0</v>
      </c>
    </row>
    <row r="2271" spans="1:6">
      <c r="A2271" s="18"/>
      <c r="B2271" s="18"/>
      <c r="C2271" s="21" t="s">
        <v>1021</v>
      </c>
      <c r="D2271" s="18"/>
      <c r="E2271" s="60"/>
      <c r="F2271" s="22">
        <f t="shared" si="40"/>
        <v>0</v>
      </c>
    </row>
    <row r="2272" spans="1:6">
      <c r="A2272" s="18"/>
      <c r="B2272" s="18"/>
      <c r="C2272" s="58" t="s">
        <v>1022</v>
      </c>
      <c r="D2272" s="18"/>
      <c r="E2272" s="22"/>
      <c r="F2272" s="22"/>
    </row>
    <row r="2273" spans="1:6">
      <c r="A2273" s="18"/>
      <c r="B2273" s="18"/>
      <c r="C2273" s="21" t="s">
        <v>1023</v>
      </c>
      <c r="D2273" s="18"/>
      <c r="E2273" s="22"/>
      <c r="F2273" s="22">
        <f>+E2273*D2273</f>
        <v>0</v>
      </c>
    </row>
    <row r="2274" spans="1:6">
      <c r="A2274" s="18"/>
      <c r="B2274" s="18"/>
      <c r="C2274" s="58" t="s">
        <v>1024</v>
      </c>
      <c r="D2274" s="18"/>
      <c r="E2274" s="22"/>
      <c r="F2274" s="22"/>
    </row>
    <row r="2275" spans="1:6">
      <c r="A2275" s="18"/>
      <c r="B2275" s="18"/>
      <c r="C2275" s="21" t="s">
        <v>1025</v>
      </c>
      <c r="D2275" s="18"/>
      <c r="E2275" s="22"/>
      <c r="F2275" s="22">
        <f>+E2275*D2275</f>
        <v>0</v>
      </c>
    </row>
    <row r="2276" spans="1:6">
      <c r="A2276" s="18"/>
      <c r="B2276" s="18"/>
      <c r="C2276" s="21" t="s">
        <v>1026</v>
      </c>
      <c r="D2276" s="18"/>
      <c r="E2276" s="22"/>
      <c r="F2276" s="22"/>
    </row>
    <row r="2277" spans="1:6">
      <c r="A2277" s="18"/>
      <c r="B2277" s="18"/>
      <c r="C2277" s="21" t="s">
        <v>1027</v>
      </c>
      <c r="D2277" s="18"/>
      <c r="E2277" s="22"/>
      <c r="F2277" s="22"/>
    </row>
    <row r="2278" spans="1:6">
      <c r="A2278" s="18"/>
      <c r="B2278" s="18"/>
      <c r="C2278" s="75" t="s">
        <v>1028</v>
      </c>
      <c r="D2278" s="18"/>
      <c r="E2278" s="22"/>
      <c r="F2278" s="22"/>
    </row>
    <row r="2279" spans="1:6">
      <c r="A2279" s="18"/>
      <c r="B2279" s="18"/>
      <c r="C2279" s="21" t="s">
        <v>1029</v>
      </c>
      <c r="D2279" s="18"/>
      <c r="E2279" s="22"/>
      <c r="F2279" s="22"/>
    </row>
    <row r="2280" spans="1:6">
      <c r="A2280" s="61"/>
      <c r="B2280" s="61"/>
      <c r="C2280" s="62" t="s">
        <v>1030</v>
      </c>
      <c r="D2280" s="62"/>
      <c r="E2280" s="63"/>
      <c r="F2280" s="27"/>
    </row>
    <row r="2281" spans="1:6">
      <c r="A2281" s="28"/>
      <c r="B2281" s="29"/>
      <c r="C2281" s="148" t="s">
        <v>1031</v>
      </c>
      <c r="D2281" s="31"/>
      <c r="E2281" s="31"/>
      <c r="F2281" s="32"/>
    </row>
    <row r="2282" spans="1:6" ht="16.5">
      <c r="A2282" s="33"/>
      <c r="B2282" s="639" t="s">
        <v>137</v>
      </c>
      <c r="C2282" s="639"/>
      <c r="D2282" s="639"/>
      <c r="E2282" s="639"/>
      <c r="F2282" s="640"/>
    </row>
    <row r="2283" spans="1:6" ht="16.5">
      <c r="A2283" s="33" t="s">
        <v>138</v>
      </c>
      <c r="B2283" s="34"/>
      <c r="C2283" s="35"/>
      <c r="D2283" s="35"/>
      <c r="E2283" s="35"/>
      <c r="F2283" s="36"/>
    </row>
    <row r="2284" spans="1:6">
      <c r="A2284" s="37"/>
      <c r="B2284" s="38"/>
      <c r="C2284" s="12"/>
      <c r="D2284" s="12"/>
      <c r="E2284" s="12"/>
      <c r="F2284" s="9"/>
    </row>
    <row r="2285" spans="1:6" ht="16.5">
      <c r="A2285" s="37"/>
      <c r="B2285" s="38"/>
      <c r="C2285" s="39" t="s">
        <v>79</v>
      </c>
      <c r="D2285" s="12"/>
      <c r="E2285" s="12"/>
      <c r="F2285" s="9"/>
    </row>
    <row r="2286" spans="1:6" ht="16.5">
      <c r="A2286" s="641" t="s">
        <v>140</v>
      </c>
      <c r="B2286" s="642"/>
      <c r="C2286" s="12"/>
      <c r="D2286" s="12"/>
      <c r="E2286" s="12"/>
      <c r="F2286" s="9"/>
    </row>
    <row r="2287" spans="1:6" ht="13.5">
      <c r="A2287" s="37"/>
      <c r="B2287" s="38"/>
      <c r="C2287" s="12"/>
      <c r="D2287" s="603"/>
      <c r="E2287" s="603"/>
      <c r="F2287" s="604"/>
    </row>
    <row r="2288" spans="1:6">
      <c r="A2288" s="37"/>
      <c r="B2288" s="38" t="s">
        <v>142</v>
      </c>
      <c r="C2288" s="12"/>
      <c r="D2288" s="605" t="s">
        <v>813</v>
      </c>
      <c r="E2288" s="605"/>
      <c r="F2288" s="606"/>
    </row>
    <row r="2289" spans="1:6">
      <c r="A2289" s="37"/>
      <c r="B2289" s="38" t="s">
        <v>144</v>
      </c>
      <c r="C2289" s="12"/>
      <c r="D2289" s="607" t="s">
        <v>83</v>
      </c>
      <c r="E2289" s="607"/>
      <c r="F2289" s="608"/>
    </row>
    <row r="2290" spans="1:6">
      <c r="A2290" s="37"/>
      <c r="B2290" s="38"/>
      <c r="C2290" s="12"/>
      <c r="D2290" s="12"/>
      <c r="E2290" s="12"/>
      <c r="F2290" s="9"/>
    </row>
    <row r="2291" spans="1:6">
      <c r="A2291" s="37"/>
      <c r="B2291" s="38" t="s">
        <v>142</v>
      </c>
      <c r="C2291" s="12"/>
      <c r="D2291" s="12"/>
      <c r="E2291" s="12"/>
      <c r="F2291" s="9"/>
    </row>
    <row r="2292" spans="1:6">
      <c r="A2292" s="13"/>
      <c r="B2292" s="14" t="s">
        <v>145</v>
      </c>
      <c r="C2292" s="64"/>
      <c r="D2292" s="64"/>
      <c r="E2292" s="64"/>
      <c r="F2292" s="65"/>
    </row>
    <row r="2293" spans="1:6" ht="16.5">
      <c r="A2293" s="66" t="s">
        <v>154</v>
      </c>
      <c r="B2293" s="67"/>
      <c r="C2293" s="42" t="s">
        <v>146</v>
      </c>
      <c r="D2293" s="43" t="s">
        <v>85</v>
      </c>
      <c r="E2293" s="44"/>
      <c r="F2293" s="45"/>
    </row>
    <row r="2294" spans="1:6" ht="16.5">
      <c r="A2294" s="33"/>
      <c r="B2294" s="38"/>
      <c r="C2294" s="12"/>
      <c r="D2294" s="46" t="s">
        <v>86</v>
      </c>
      <c r="E2294" s="12"/>
      <c r="F2294" s="47"/>
    </row>
    <row r="2295" spans="1:6" ht="16.5">
      <c r="A2295" s="33"/>
      <c r="B2295" s="38"/>
      <c r="C2295" s="12"/>
      <c r="D2295" s="46" t="s">
        <v>147</v>
      </c>
      <c r="E2295" s="48"/>
      <c r="F2295" s="47"/>
    </row>
    <row r="2296" spans="1:6" ht="16.5">
      <c r="A2296" s="609"/>
      <c r="B2296" s="292"/>
      <c r="C2296" s="610"/>
      <c r="E2296" s="12"/>
      <c r="F2296" s="49"/>
    </row>
    <row r="2297" spans="1:6" ht="16.5">
      <c r="A2297" s="611" t="s">
        <v>148</v>
      </c>
      <c r="B2297" s="612"/>
      <c r="C2297" s="613"/>
      <c r="D2297" s="51"/>
      <c r="E2297" s="52"/>
      <c r="F2297" s="53"/>
    </row>
    <row r="2298" spans="1:6" ht="20.25">
      <c r="A2298" s="614" t="s">
        <v>42</v>
      </c>
      <c r="B2298" s="615"/>
      <c r="C2298" s="615"/>
      <c r="D2298" s="615"/>
      <c r="E2298" s="615"/>
      <c r="F2298" s="616"/>
    </row>
    <row r="2299" spans="1:6" ht="16.5">
      <c r="A2299" s="617" t="s">
        <v>43</v>
      </c>
      <c r="B2299" s="618"/>
      <c r="C2299" s="619" t="s">
        <v>1008</v>
      </c>
      <c r="D2299" s="619"/>
      <c r="E2299" s="3" t="s">
        <v>112</v>
      </c>
      <c r="F2299" s="32" t="s">
        <v>787</v>
      </c>
    </row>
    <row r="2300" spans="1:6" ht="16.5">
      <c r="A2300" s="620" t="s">
        <v>45</v>
      </c>
      <c r="B2300" s="621"/>
      <c r="C2300" s="622" t="s">
        <v>1009</v>
      </c>
      <c r="D2300" s="622"/>
      <c r="E2300" s="6" t="s">
        <v>113</v>
      </c>
      <c r="F2300" s="144">
        <v>40546</v>
      </c>
    </row>
    <row r="2301" spans="1:6" ht="16.5">
      <c r="A2301" s="620" t="s">
        <v>114</v>
      </c>
      <c r="B2301" s="621"/>
      <c r="C2301" s="622" t="s">
        <v>1010</v>
      </c>
      <c r="D2301" s="622"/>
      <c r="E2301" s="8" t="s">
        <v>48</v>
      </c>
      <c r="F2301" s="9" t="s">
        <v>408</v>
      </c>
    </row>
    <row r="2302" spans="1:6" ht="16.5">
      <c r="A2302" s="623" t="s">
        <v>116</v>
      </c>
      <c r="B2302" s="624"/>
      <c r="C2302" s="625" t="s">
        <v>1011</v>
      </c>
      <c r="D2302" s="626"/>
      <c r="E2302" s="627" t="s">
        <v>175</v>
      </c>
      <c r="F2302" s="628"/>
    </row>
    <row r="2303" spans="1:6" ht="15.75">
      <c r="A2303" s="629" t="s">
        <v>118</v>
      </c>
      <c r="B2303" s="630"/>
      <c r="C2303" s="630"/>
      <c r="D2303" s="630"/>
      <c r="E2303" s="630"/>
      <c r="F2303" s="631"/>
    </row>
    <row r="2304" spans="1:6" ht="16.5">
      <c r="A2304" s="632" t="s">
        <v>119</v>
      </c>
      <c r="B2304" s="633"/>
      <c r="C2304" s="633"/>
      <c r="D2304" s="633"/>
      <c r="E2304" s="633"/>
      <c r="F2304" s="634"/>
    </row>
    <row r="2305" spans="1:6" ht="13.5">
      <c r="A2305" s="37" t="s">
        <v>53</v>
      </c>
      <c r="B2305" s="38"/>
      <c r="C2305" s="11" t="s">
        <v>120</v>
      </c>
      <c r="D2305" s="12" t="s">
        <v>121</v>
      </c>
      <c r="E2305" s="635" t="s">
        <v>974</v>
      </c>
      <c r="F2305" s="636"/>
    </row>
    <row r="2306" spans="1:6" ht="13.5">
      <c r="A2306" s="37" t="s">
        <v>123</v>
      </c>
      <c r="B2306" s="38"/>
      <c r="C2306" s="15"/>
      <c r="D2306" s="12" t="s">
        <v>58</v>
      </c>
      <c r="E2306" s="637" t="s">
        <v>59</v>
      </c>
      <c r="F2306" s="638"/>
    </row>
    <row r="2307" spans="1:6" ht="25.5">
      <c r="A2307" s="16" t="s">
        <v>60</v>
      </c>
      <c r="B2307" s="16" t="s">
        <v>124</v>
      </c>
      <c r="C2307" s="16" t="s">
        <v>125</v>
      </c>
      <c r="D2307" s="16" t="s">
        <v>126</v>
      </c>
      <c r="E2307" s="16" t="s">
        <v>127</v>
      </c>
      <c r="F2307" s="16" t="s">
        <v>128</v>
      </c>
    </row>
    <row r="2308" spans="1:6">
      <c r="A2308" s="54"/>
      <c r="B2308" s="54"/>
      <c r="C2308" s="145"/>
      <c r="D2308" s="56"/>
      <c r="E2308" s="57"/>
      <c r="F2308" s="56"/>
    </row>
    <row r="2309" spans="1:6">
      <c r="A2309" s="18"/>
      <c r="B2309" s="18"/>
      <c r="C2309" s="58" t="s">
        <v>1032</v>
      </c>
      <c r="D2309" s="21"/>
      <c r="E2309" s="22"/>
      <c r="F2309" s="22"/>
    </row>
    <row r="2310" spans="1:6">
      <c r="A2310" s="18"/>
      <c r="B2310" s="18"/>
      <c r="C2310" s="58" t="s">
        <v>1033</v>
      </c>
      <c r="D2310" s="23"/>
      <c r="E2310" s="22"/>
      <c r="F2310" s="22"/>
    </row>
    <row r="2311" spans="1:6">
      <c r="A2311" s="18"/>
      <c r="B2311" s="18"/>
      <c r="C2311" s="58" t="s">
        <v>1034</v>
      </c>
      <c r="D2311" s="18"/>
      <c r="E2311" s="60"/>
      <c r="F2311" s="22">
        <f t="shared" ref="F2311:F2320" si="41">+E2311*D2311</f>
        <v>0</v>
      </c>
    </row>
    <row r="2312" spans="1:6">
      <c r="A2312" s="18"/>
      <c r="B2312" s="18"/>
      <c r="C2312" s="21" t="s">
        <v>1035</v>
      </c>
      <c r="D2312" s="59"/>
      <c r="E2312" s="60"/>
      <c r="F2312" s="22">
        <f t="shared" si="41"/>
        <v>0</v>
      </c>
    </row>
    <row r="2313" spans="1:6">
      <c r="A2313" s="18"/>
      <c r="B2313" s="18"/>
      <c r="C2313" s="58" t="s">
        <v>1036</v>
      </c>
      <c r="D2313" s="18"/>
      <c r="E2313" s="60"/>
      <c r="F2313" s="22">
        <f t="shared" si="41"/>
        <v>0</v>
      </c>
    </row>
    <row r="2314" spans="1:6">
      <c r="A2314" s="18"/>
      <c r="B2314" s="18"/>
      <c r="C2314" s="21" t="s">
        <v>1037</v>
      </c>
      <c r="D2314" s="59"/>
      <c r="E2314" s="60"/>
      <c r="F2314" s="22">
        <f t="shared" si="41"/>
        <v>0</v>
      </c>
    </row>
    <row r="2315" spans="1:6">
      <c r="A2315" s="18"/>
      <c r="B2315" s="18"/>
      <c r="C2315" s="58" t="s">
        <v>1038</v>
      </c>
      <c r="D2315" s="18"/>
      <c r="E2315" s="60"/>
      <c r="F2315" s="22">
        <f t="shared" si="41"/>
        <v>0</v>
      </c>
    </row>
    <row r="2316" spans="1:6">
      <c r="A2316" s="18"/>
      <c r="B2316" s="18"/>
      <c r="C2316" s="75" t="s">
        <v>951</v>
      </c>
      <c r="D2316" s="59"/>
      <c r="E2316" s="60"/>
      <c r="F2316" s="22">
        <f t="shared" si="41"/>
        <v>0</v>
      </c>
    </row>
    <row r="2317" spans="1:6">
      <c r="A2317" s="18">
        <v>3</v>
      </c>
      <c r="B2317" s="18" t="s">
        <v>29</v>
      </c>
      <c r="C2317" s="75" t="s">
        <v>1039</v>
      </c>
      <c r="D2317" s="18">
        <v>6</v>
      </c>
      <c r="E2317" s="60">
        <v>19950</v>
      </c>
      <c r="F2317" s="22">
        <f t="shared" si="41"/>
        <v>119700</v>
      </c>
    </row>
    <row r="2318" spans="1:6">
      <c r="A2318" s="18"/>
      <c r="B2318" s="18"/>
      <c r="C2318" s="75" t="s">
        <v>1040</v>
      </c>
      <c r="D2318" s="59"/>
      <c r="E2318" s="60"/>
      <c r="F2318" s="22">
        <f t="shared" si="41"/>
        <v>0</v>
      </c>
    </row>
    <row r="2319" spans="1:6">
      <c r="A2319" s="18"/>
      <c r="B2319" s="18"/>
      <c r="C2319" s="58" t="s">
        <v>1041</v>
      </c>
      <c r="D2319" s="18"/>
      <c r="E2319" s="60"/>
      <c r="F2319" s="22">
        <f t="shared" si="41"/>
        <v>0</v>
      </c>
    </row>
    <row r="2320" spans="1:6">
      <c r="A2320" s="18"/>
      <c r="B2320" s="18"/>
      <c r="C2320" s="21" t="s">
        <v>1042</v>
      </c>
      <c r="D2320" s="18"/>
      <c r="E2320" s="60"/>
      <c r="F2320" s="22">
        <f t="shared" si="41"/>
        <v>0</v>
      </c>
    </row>
    <row r="2321" spans="1:6">
      <c r="A2321" s="18"/>
      <c r="B2321" s="18"/>
      <c r="C2321" s="58" t="s">
        <v>1043</v>
      </c>
      <c r="D2321" s="18"/>
      <c r="E2321" s="22"/>
      <c r="F2321" s="22"/>
    </row>
    <row r="2322" spans="1:6">
      <c r="A2322" s="18"/>
      <c r="B2322" s="18"/>
      <c r="C2322" s="21" t="s">
        <v>1044</v>
      </c>
      <c r="D2322" s="18"/>
      <c r="E2322" s="22"/>
      <c r="F2322" s="22">
        <f>+E2322*D2322</f>
        <v>0</v>
      </c>
    </row>
    <row r="2323" spans="1:6">
      <c r="A2323" s="18"/>
      <c r="B2323" s="18"/>
      <c r="C2323" s="58" t="s">
        <v>1045</v>
      </c>
      <c r="D2323" s="18"/>
      <c r="E2323" s="22"/>
      <c r="F2323" s="22"/>
    </row>
    <row r="2324" spans="1:6">
      <c r="A2324" s="18"/>
      <c r="B2324" s="18"/>
      <c r="C2324" s="75" t="s">
        <v>1046</v>
      </c>
      <c r="D2324" s="18"/>
      <c r="E2324" s="22"/>
      <c r="F2324" s="22">
        <f>+E2324*D2324</f>
        <v>0</v>
      </c>
    </row>
    <row r="2325" spans="1:6">
      <c r="A2325" s="18">
        <v>10</v>
      </c>
      <c r="B2325" s="18" t="s">
        <v>29</v>
      </c>
      <c r="C2325" s="75" t="s">
        <v>1047</v>
      </c>
      <c r="D2325" s="18">
        <v>2</v>
      </c>
      <c r="E2325" s="22">
        <v>5000</v>
      </c>
      <c r="F2325" s="22">
        <f>+E2325*D2325</f>
        <v>10000</v>
      </c>
    </row>
    <row r="2326" spans="1:6">
      <c r="A2326" s="18"/>
      <c r="B2326" s="18"/>
      <c r="C2326" s="21" t="s">
        <v>1048</v>
      </c>
      <c r="D2326" s="18"/>
      <c r="E2326" s="22"/>
      <c r="F2326" s="22"/>
    </row>
    <row r="2327" spans="1:6">
      <c r="A2327" s="18"/>
      <c r="B2327" s="18"/>
      <c r="C2327" s="21" t="s">
        <v>1049</v>
      </c>
      <c r="D2327" s="18"/>
      <c r="E2327" s="22"/>
      <c r="F2327" s="22"/>
    </row>
    <row r="2328" spans="1:6">
      <c r="A2328" s="18"/>
      <c r="B2328" s="18"/>
      <c r="C2328" s="75" t="s">
        <v>1050</v>
      </c>
      <c r="D2328" s="18"/>
      <c r="E2328" s="22"/>
      <c r="F2328" s="22"/>
    </row>
    <row r="2329" spans="1:6">
      <c r="A2329" s="61">
        <v>11</v>
      </c>
      <c r="B2329" s="61" t="s">
        <v>29</v>
      </c>
      <c r="C2329" s="190" t="s">
        <v>1051</v>
      </c>
      <c r="D2329" s="61">
        <v>6</v>
      </c>
      <c r="E2329" s="191">
        <v>34950</v>
      </c>
      <c r="F2329" s="181">
        <f>+E2329*D2329</f>
        <v>209700</v>
      </c>
    </row>
    <row r="2330" spans="1:6">
      <c r="A2330" s="28"/>
      <c r="B2330" s="29"/>
      <c r="C2330" s="148" t="s">
        <v>1052</v>
      </c>
      <c r="D2330" s="31"/>
      <c r="E2330" s="31"/>
      <c r="F2330" s="32"/>
    </row>
    <row r="2331" spans="1:6" ht="16.5">
      <c r="A2331" s="33"/>
      <c r="B2331" s="639" t="s">
        <v>137</v>
      </c>
      <c r="C2331" s="639"/>
      <c r="D2331" s="639"/>
      <c r="E2331" s="639"/>
      <c r="F2331" s="640"/>
    </row>
    <row r="2332" spans="1:6" ht="16.5">
      <c r="A2332" s="33" t="s">
        <v>138</v>
      </c>
      <c r="B2332" s="34"/>
      <c r="C2332" s="35"/>
      <c r="D2332" s="35"/>
      <c r="E2332" s="35"/>
      <c r="F2332" s="36"/>
    </row>
    <row r="2333" spans="1:6">
      <c r="A2333" s="37"/>
      <c r="B2333" s="38"/>
      <c r="C2333" s="12"/>
      <c r="D2333" s="12"/>
      <c r="E2333" s="12"/>
      <c r="F2333" s="9"/>
    </row>
    <row r="2334" spans="1:6" ht="16.5">
      <c r="A2334" s="37"/>
      <c r="B2334" s="38"/>
      <c r="C2334" s="39" t="s">
        <v>79</v>
      </c>
      <c r="D2334" s="12"/>
      <c r="E2334" s="12"/>
      <c r="F2334" s="9"/>
    </row>
    <row r="2335" spans="1:6" ht="16.5">
      <c r="A2335" s="641" t="s">
        <v>140</v>
      </c>
      <c r="B2335" s="642"/>
      <c r="C2335" s="12"/>
      <c r="D2335" s="12"/>
      <c r="E2335" s="12"/>
      <c r="F2335" s="9"/>
    </row>
    <row r="2336" spans="1:6" ht="13.5">
      <c r="A2336" s="37"/>
      <c r="B2336" s="38"/>
      <c r="C2336" s="12"/>
      <c r="D2336" s="603"/>
      <c r="E2336" s="603"/>
      <c r="F2336" s="604"/>
    </row>
    <row r="2337" spans="1:6">
      <c r="A2337" s="37"/>
      <c r="B2337" s="38" t="s">
        <v>142</v>
      </c>
      <c r="C2337" s="12"/>
      <c r="D2337" s="605" t="s">
        <v>813</v>
      </c>
      <c r="E2337" s="605"/>
      <c r="F2337" s="606"/>
    </row>
    <row r="2338" spans="1:6">
      <c r="A2338" s="37"/>
      <c r="B2338" s="38" t="s">
        <v>144</v>
      </c>
      <c r="C2338" s="12"/>
      <c r="D2338" s="607" t="s">
        <v>83</v>
      </c>
      <c r="E2338" s="607"/>
      <c r="F2338" s="608"/>
    </row>
    <row r="2339" spans="1:6">
      <c r="A2339" s="37"/>
      <c r="B2339" s="38"/>
      <c r="C2339" s="12"/>
      <c r="D2339" s="12"/>
      <c r="E2339" s="12"/>
      <c r="F2339" s="9"/>
    </row>
    <row r="2340" spans="1:6">
      <c r="A2340" s="37"/>
      <c r="B2340" s="38" t="s">
        <v>142</v>
      </c>
      <c r="C2340" s="12"/>
      <c r="D2340" s="12"/>
      <c r="E2340" s="12"/>
      <c r="F2340" s="9"/>
    </row>
    <row r="2341" spans="1:6">
      <c r="A2341" s="13"/>
      <c r="B2341" s="14" t="s">
        <v>145</v>
      </c>
      <c r="C2341" s="64"/>
      <c r="D2341" s="64"/>
      <c r="E2341" s="64"/>
      <c r="F2341" s="65"/>
    </row>
    <row r="2342" spans="1:6" ht="16.5">
      <c r="A2342" s="66" t="s">
        <v>154</v>
      </c>
      <c r="B2342" s="67"/>
      <c r="C2342" s="42" t="s">
        <v>146</v>
      </c>
      <c r="D2342" s="43" t="s">
        <v>85</v>
      </c>
      <c r="E2342" s="44"/>
      <c r="F2342" s="45"/>
    </row>
    <row r="2343" spans="1:6" ht="16.5">
      <c r="A2343" s="33"/>
      <c r="B2343" s="38"/>
      <c r="C2343" s="12"/>
      <c r="D2343" s="46" t="s">
        <v>86</v>
      </c>
      <c r="E2343" s="12"/>
      <c r="F2343" s="47"/>
    </row>
    <row r="2344" spans="1:6" ht="16.5">
      <c r="A2344" s="33"/>
      <c r="B2344" s="38"/>
      <c r="C2344" s="12"/>
      <c r="D2344" s="46" t="s">
        <v>147</v>
      </c>
      <c r="E2344" s="48"/>
      <c r="F2344" s="47"/>
    </row>
    <row r="2345" spans="1:6" ht="16.5">
      <c r="A2345" s="609"/>
      <c r="B2345" s="292"/>
      <c r="C2345" s="610"/>
      <c r="E2345" s="12"/>
      <c r="F2345" s="49"/>
    </row>
    <row r="2346" spans="1:6" ht="16.5">
      <c r="A2346" s="611" t="s">
        <v>148</v>
      </c>
      <c r="B2346" s="612"/>
      <c r="C2346" s="613"/>
      <c r="D2346" s="51"/>
      <c r="E2346" s="52"/>
      <c r="F2346" s="53"/>
    </row>
    <row r="2347" spans="1:6" ht="20.25">
      <c r="A2347" s="614" t="s">
        <v>42</v>
      </c>
      <c r="B2347" s="615"/>
      <c r="C2347" s="615"/>
      <c r="D2347" s="615"/>
      <c r="E2347" s="615"/>
      <c r="F2347" s="616"/>
    </row>
    <row r="2348" spans="1:6" ht="16.5">
      <c r="A2348" s="617" t="s">
        <v>43</v>
      </c>
      <c r="B2348" s="618"/>
      <c r="C2348" s="619" t="s">
        <v>1008</v>
      </c>
      <c r="D2348" s="619"/>
      <c r="E2348" s="3" t="s">
        <v>112</v>
      </c>
      <c r="F2348" s="32" t="s">
        <v>787</v>
      </c>
    </row>
    <row r="2349" spans="1:6" ht="16.5">
      <c r="A2349" s="620" t="s">
        <v>45</v>
      </c>
      <c r="B2349" s="621"/>
      <c r="C2349" s="622" t="s">
        <v>1009</v>
      </c>
      <c r="D2349" s="622"/>
      <c r="E2349" s="6" t="s">
        <v>113</v>
      </c>
      <c r="F2349" s="144">
        <v>40546</v>
      </c>
    </row>
    <row r="2350" spans="1:6" ht="16.5">
      <c r="A2350" s="620" t="s">
        <v>114</v>
      </c>
      <c r="B2350" s="621"/>
      <c r="C2350" s="622" t="s">
        <v>1010</v>
      </c>
      <c r="D2350" s="622"/>
      <c r="E2350" s="8" t="s">
        <v>48</v>
      </c>
      <c r="F2350" s="9" t="s">
        <v>408</v>
      </c>
    </row>
    <row r="2351" spans="1:6" ht="16.5">
      <c r="A2351" s="623" t="s">
        <v>116</v>
      </c>
      <c r="B2351" s="624"/>
      <c r="C2351" s="625" t="s">
        <v>1011</v>
      </c>
      <c r="D2351" s="626"/>
      <c r="E2351" s="627" t="s">
        <v>175</v>
      </c>
      <c r="F2351" s="628"/>
    </row>
    <row r="2352" spans="1:6" ht="15.75">
      <c r="A2352" s="629" t="s">
        <v>118</v>
      </c>
      <c r="B2352" s="630"/>
      <c r="C2352" s="630"/>
      <c r="D2352" s="630"/>
      <c r="E2352" s="630"/>
      <c r="F2352" s="631"/>
    </row>
    <row r="2353" spans="1:6" ht="16.5">
      <c r="A2353" s="632" t="s">
        <v>119</v>
      </c>
      <c r="B2353" s="633"/>
      <c r="C2353" s="633"/>
      <c r="D2353" s="633"/>
      <c r="E2353" s="633"/>
      <c r="F2353" s="634"/>
    </row>
    <row r="2354" spans="1:6" ht="13.5">
      <c r="A2354" s="37" t="s">
        <v>53</v>
      </c>
      <c r="B2354" s="38"/>
      <c r="C2354" s="11" t="s">
        <v>120</v>
      </c>
      <c r="D2354" s="12" t="s">
        <v>121</v>
      </c>
      <c r="E2354" s="635" t="s">
        <v>974</v>
      </c>
      <c r="F2354" s="636"/>
    </row>
    <row r="2355" spans="1:6" ht="13.5">
      <c r="A2355" s="37" t="s">
        <v>123</v>
      </c>
      <c r="B2355" s="38"/>
      <c r="C2355" s="15"/>
      <c r="D2355" s="12" t="s">
        <v>58</v>
      </c>
      <c r="E2355" s="637" t="s">
        <v>59</v>
      </c>
      <c r="F2355" s="638"/>
    </row>
    <row r="2356" spans="1:6" ht="25.5">
      <c r="A2356" s="16" t="s">
        <v>60</v>
      </c>
      <c r="B2356" s="16" t="s">
        <v>124</v>
      </c>
      <c r="C2356" s="16" t="s">
        <v>125</v>
      </c>
      <c r="D2356" s="16" t="s">
        <v>126</v>
      </c>
      <c r="E2356" s="16" t="s">
        <v>127</v>
      </c>
      <c r="F2356" s="16" t="s">
        <v>128</v>
      </c>
    </row>
    <row r="2357" spans="1:6">
      <c r="A2357" s="54"/>
      <c r="B2357" s="54"/>
      <c r="C2357" s="145"/>
      <c r="D2357" s="56"/>
      <c r="E2357" s="57"/>
      <c r="F2357" s="56"/>
    </row>
    <row r="2358" spans="1:6">
      <c r="A2358" s="18"/>
      <c r="B2358" s="18"/>
      <c r="C2358" s="58" t="s">
        <v>1053</v>
      </c>
      <c r="D2358" s="21"/>
      <c r="E2358" s="22"/>
      <c r="F2358" s="22"/>
    </row>
    <row r="2359" spans="1:6">
      <c r="A2359" s="18"/>
      <c r="B2359" s="18"/>
      <c r="C2359" s="58" t="s">
        <v>1054</v>
      </c>
      <c r="D2359" s="23"/>
      <c r="E2359" s="22"/>
      <c r="F2359" s="22"/>
    </row>
    <row r="2360" spans="1:6">
      <c r="A2360" s="18"/>
      <c r="B2360" s="18"/>
      <c r="C2360" s="58" t="s">
        <v>1055</v>
      </c>
      <c r="D2360" s="18"/>
      <c r="E2360" s="60"/>
      <c r="F2360" s="22">
        <f t="shared" ref="F2360:F2369" si="42">+E2360*D2360</f>
        <v>0</v>
      </c>
    </row>
    <row r="2361" spans="1:6">
      <c r="A2361" s="18"/>
      <c r="B2361" s="18"/>
      <c r="C2361" s="21" t="s">
        <v>1056</v>
      </c>
      <c r="D2361" s="59"/>
      <c r="E2361" s="60"/>
      <c r="F2361" s="22">
        <f t="shared" si="42"/>
        <v>0</v>
      </c>
    </row>
    <row r="2362" spans="1:6">
      <c r="A2362" s="18"/>
      <c r="B2362" s="18"/>
      <c r="C2362" s="146" t="s">
        <v>1057</v>
      </c>
      <c r="D2362" s="18"/>
      <c r="E2362" s="60"/>
      <c r="F2362" s="22">
        <f t="shared" si="42"/>
        <v>0</v>
      </c>
    </row>
    <row r="2363" spans="1:6">
      <c r="A2363" s="18"/>
      <c r="B2363" s="18"/>
      <c r="C2363" s="21" t="s">
        <v>1058</v>
      </c>
      <c r="D2363" s="59"/>
      <c r="E2363" s="60"/>
      <c r="F2363" s="22">
        <f t="shared" si="42"/>
        <v>0</v>
      </c>
    </row>
    <row r="2364" spans="1:6">
      <c r="A2364" s="18"/>
      <c r="B2364" s="18"/>
      <c r="C2364" s="58" t="s">
        <v>1059</v>
      </c>
      <c r="D2364" s="18"/>
      <c r="E2364" s="60"/>
      <c r="F2364" s="22">
        <f t="shared" si="42"/>
        <v>0</v>
      </c>
    </row>
    <row r="2365" spans="1:6">
      <c r="A2365" s="18"/>
      <c r="B2365" s="18"/>
      <c r="C2365" s="75" t="s">
        <v>1060</v>
      </c>
      <c r="D2365" s="59"/>
      <c r="E2365" s="60"/>
      <c r="F2365" s="22">
        <f t="shared" si="42"/>
        <v>0</v>
      </c>
    </row>
    <row r="2366" spans="1:6">
      <c r="A2366" s="18"/>
      <c r="B2366" s="18"/>
      <c r="C2366" s="75" t="s">
        <v>1061</v>
      </c>
      <c r="D2366" s="18"/>
      <c r="E2366" s="60"/>
      <c r="F2366" s="22">
        <f t="shared" si="42"/>
        <v>0</v>
      </c>
    </row>
    <row r="2367" spans="1:6">
      <c r="A2367" s="18"/>
      <c r="B2367" s="18"/>
      <c r="C2367" s="21" t="s">
        <v>1062</v>
      </c>
      <c r="D2367" s="59"/>
      <c r="E2367" s="60"/>
      <c r="F2367" s="22">
        <f t="shared" si="42"/>
        <v>0</v>
      </c>
    </row>
    <row r="2368" spans="1:6">
      <c r="A2368" s="18"/>
      <c r="B2368" s="18"/>
      <c r="C2368" s="146" t="s">
        <v>1063</v>
      </c>
      <c r="D2368" s="18"/>
      <c r="E2368" s="60"/>
      <c r="F2368" s="22">
        <f t="shared" si="42"/>
        <v>0</v>
      </c>
    </row>
    <row r="2369" spans="1:6">
      <c r="A2369" s="18"/>
      <c r="B2369" s="18"/>
      <c r="C2369" s="192" t="s">
        <v>1064</v>
      </c>
      <c r="D2369" s="18"/>
      <c r="E2369" s="60"/>
      <c r="F2369" s="22">
        <f t="shared" si="42"/>
        <v>0</v>
      </c>
    </row>
    <row r="2370" spans="1:6">
      <c r="A2370" s="18"/>
      <c r="B2370" s="18"/>
      <c r="C2370" s="193" t="s">
        <v>1065</v>
      </c>
      <c r="D2370" s="18"/>
      <c r="E2370" s="22"/>
      <c r="F2370" s="22"/>
    </row>
    <row r="2371" spans="1:6">
      <c r="A2371" s="18"/>
      <c r="B2371" s="18"/>
      <c r="C2371" s="192" t="s">
        <v>1066</v>
      </c>
      <c r="D2371" s="18"/>
      <c r="E2371" s="22"/>
      <c r="F2371" s="22">
        <f>+E2371*D2371</f>
        <v>0</v>
      </c>
    </row>
    <row r="2372" spans="1:6">
      <c r="A2372" s="18"/>
      <c r="B2372" s="18"/>
      <c r="C2372" s="58" t="s">
        <v>1067</v>
      </c>
      <c r="D2372" s="18"/>
      <c r="E2372" s="22"/>
      <c r="F2372" s="22"/>
    </row>
    <row r="2373" spans="1:6">
      <c r="A2373" s="18"/>
      <c r="B2373" s="18"/>
      <c r="C2373" s="21" t="s">
        <v>1068</v>
      </c>
      <c r="D2373" s="18"/>
      <c r="E2373" s="22"/>
      <c r="F2373" s="22">
        <f>+E2373*D2373</f>
        <v>0</v>
      </c>
    </row>
    <row r="2374" spans="1:6">
      <c r="A2374" s="18"/>
      <c r="B2374" s="18"/>
      <c r="C2374" s="21" t="s">
        <v>1069</v>
      </c>
      <c r="D2374" s="18"/>
      <c r="E2374" s="22"/>
      <c r="F2374" s="22"/>
    </row>
    <row r="2375" spans="1:6">
      <c r="A2375" s="18"/>
      <c r="B2375" s="18"/>
      <c r="C2375" s="75" t="s">
        <v>1070</v>
      </c>
      <c r="D2375" s="18"/>
      <c r="E2375" s="22"/>
      <c r="F2375" s="22"/>
    </row>
    <row r="2376" spans="1:6">
      <c r="A2376" s="18"/>
      <c r="B2376" s="18"/>
      <c r="C2376" s="21" t="s">
        <v>1071</v>
      </c>
      <c r="D2376" s="18"/>
      <c r="E2376" s="22"/>
      <c r="F2376" s="22"/>
    </row>
    <row r="2377" spans="1:6">
      <c r="A2377" s="18"/>
      <c r="B2377" s="18"/>
      <c r="C2377" s="21" t="s">
        <v>1072</v>
      </c>
      <c r="D2377" s="18"/>
      <c r="E2377" s="22"/>
      <c r="F2377" s="22"/>
    </row>
    <row r="2378" spans="1:6">
      <c r="A2378" s="61"/>
      <c r="B2378" s="61"/>
      <c r="C2378" s="62" t="s">
        <v>1073</v>
      </c>
      <c r="D2378" s="62"/>
      <c r="E2378" s="63"/>
      <c r="F2378" s="27"/>
    </row>
    <row r="2379" spans="1:6">
      <c r="A2379" s="28"/>
      <c r="B2379" s="29"/>
      <c r="C2379" s="148" t="s">
        <v>1074</v>
      </c>
      <c r="D2379" s="31"/>
      <c r="E2379" s="31"/>
      <c r="F2379" s="32"/>
    </row>
    <row r="2380" spans="1:6" ht="16.5">
      <c r="A2380" s="33"/>
      <c r="B2380" s="639" t="s">
        <v>137</v>
      </c>
      <c r="C2380" s="639"/>
      <c r="D2380" s="639"/>
      <c r="E2380" s="639"/>
      <c r="F2380" s="640"/>
    </row>
    <row r="2381" spans="1:6" ht="16.5">
      <c r="A2381" s="33" t="s">
        <v>138</v>
      </c>
      <c r="B2381" s="34"/>
      <c r="C2381" s="35"/>
      <c r="D2381" s="35"/>
      <c r="E2381" s="35"/>
      <c r="F2381" s="36"/>
    </row>
    <row r="2382" spans="1:6">
      <c r="A2382" s="37"/>
      <c r="B2382" s="38"/>
      <c r="C2382" s="12"/>
      <c r="D2382" s="12"/>
      <c r="E2382" s="12"/>
      <c r="F2382" s="9"/>
    </row>
    <row r="2383" spans="1:6" ht="16.5">
      <c r="A2383" s="37"/>
      <c r="B2383" s="38"/>
      <c r="C2383" s="39" t="s">
        <v>79</v>
      </c>
      <c r="D2383" s="12"/>
      <c r="E2383" s="12"/>
      <c r="F2383" s="9"/>
    </row>
    <row r="2384" spans="1:6" ht="16.5">
      <c r="A2384" s="641" t="s">
        <v>140</v>
      </c>
      <c r="B2384" s="642"/>
      <c r="C2384" s="12"/>
      <c r="D2384" s="12"/>
      <c r="E2384" s="12"/>
      <c r="F2384" s="9"/>
    </row>
    <row r="2385" spans="1:6" ht="13.5">
      <c r="A2385" s="37"/>
      <c r="B2385" s="38"/>
      <c r="C2385" s="12"/>
      <c r="D2385" s="603" t="s">
        <v>812</v>
      </c>
      <c r="E2385" s="603"/>
      <c r="F2385" s="604"/>
    </row>
    <row r="2386" spans="1:6">
      <c r="A2386" s="37"/>
      <c r="B2386" s="38" t="s">
        <v>142</v>
      </c>
      <c r="C2386" s="12"/>
      <c r="D2386" s="605" t="s">
        <v>813</v>
      </c>
      <c r="E2386" s="605"/>
      <c r="F2386" s="606"/>
    </row>
    <row r="2387" spans="1:6">
      <c r="A2387" s="37"/>
      <c r="B2387" s="38" t="s">
        <v>144</v>
      </c>
      <c r="C2387" s="12"/>
      <c r="D2387" s="607" t="s">
        <v>83</v>
      </c>
      <c r="E2387" s="607"/>
      <c r="F2387" s="608"/>
    </row>
    <row r="2388" spans="1:6">
      <c r="A2388" s="37"/>
      <c r="B2388" s="38"/>
      <c r="C2388" s="12"/>
      <c r="D2388" s="12"/>
      <c r="E2388" s="12"/>
      <c r="F2388" s="9"/>
    </row>
    <row r="2389" spans="1:6">
      <c r="A2389" s="37"/>
      <c r="B2389" s="38" t="s">
        <v>142</v>
      </c>
      <c r="C2389" s="12"/>
      <c r="D2389" s="12"/>
      <c r="E2389" s="12"/>
      <c r="F2389" s="9"/>
    </row>
    <row r="2390" spans="1:6">
      <c r="A2390" s="13"/>
      <c r="B2390" s="14" t="s">
        <v>145</v>
      </c>
      <c r="C2390" s="64"/>
      <c r="D2390" s="64"/>
      <c r="E2390" s="64"/>
      <c r="F2390" s="65"/>
    </row>
    <row r="2391" spans="1:6" ht="16.5">
      <c r="A2391" s="66" t="s">
        <v>154</v>
      </c>
      <c r="B2391" s="67"/>
      <c r="C2391" s="42" t="s">
        <v>146</v>
      </c>
      <c r="D2391" s="43" t="s">
        <v>85</v>
      </c>
      <c r="E2391" s="44"/>
      <c r="F2391" s="45"/>
    </row>
    <row r="2392" spans="1:6" ht="16.5">
      <c r="A2392" s="33"/>
      <c r="B2392" s="38"/>
      <c r="C2392" s="12"/>
      <c r="D2392" s="46" t="s">
        <v>86</v>
      </c>
      <c r="E2392" s="12"/>
      <c r="F2392" s="47"/>
    </row>
    <row r="2393" spans="1:6" ht="16.5">
      <c r="A2393" s="33"/>
      <c r="B2393" s="38"/>
      <c r="C2393" s="12"/>
      <c r="D2393" s="46" t="s">
        <v>147</v>
      </c>
      <c r="E2393" s="48"/>
      <c r="F2393" s="47"/>
    </row>
    <row r="2394" spans="1:6" ht="16.5">
      <c r="A2394" s="609" t="s">
        <v>87</v>
      </c>
      <c r="B2394" s="292"/>
      <c r="C2394" s="610"/>
      <c r="E2394" s="12"/>
      <c r="F2394" s="49"/>
    </row>
    <row r="2395" spans="1:6" ht="16.5">
      <c r="A2395" s="611" t="s">
        <v>148</v>
      </c>
      <c r="B2395" s="612"/>
      <c r="C2395" s="613"/>
      <c r="D2395" s="51"/>
      <c r="E2395" s="52"/>
      <c r="F2395" s="53"/>
    </row>
    <row r="2396" spans="1:6" ht="20.25">
      <c r="A2396" s="614" t="s">
        <v>42</v>
      </c>
      <c r="B2396" s="615"/>
      <c r="C2396" s="615"/>
      <c r="D2396" s="615"/>
      <c r="E2396" s="615"/>
      <c r="F2396" s="616"/>
    </row>
    <row r="2397" spans="1:6" ht="16.5">
      <c r="A2397" s="617" t="s">
        <v>43</v>
      </c>
      <c r="B2397" s="618"/>
      <c r="C2397" s="619" t="s">
        <v>1008</v>
      </c>
      <c r="D2397" s="619"/>
      <c r="E2397" s="3" t="s">
        <v>112</v>
      </c>
      <c r="F2397" s="32" t="s">
        <v>787</v>
      </c>
    </row>
    <row r="2398" spans="1:6" ht="16.5">
      <c r="A2398" s="620" t="s">
        <v>45</v>
      </c>
      <c r="B2398" s="621"/>
      <c r="C2398" s="622" t="s">
        <v>1009</v>
      </c>
      <c r="D2398" s="622"/>
      <c r="E2398" s="6" t="s">
        <v>113</v>
      </c>
      <c r="F2398" s="144">
        <v>40546</v>
      </c>
    </row>
    <row r="2399" spans="1:6" ht="16.5">
      <c r="A2399" s="620" t="s">
        <v>114</v>
      </c>
      <c r="B2399" s="621"/>
      <c r="C2399" s="622" t="s">
        <v>1010</v>
      </c>
      <c r="D2399" s="622"/>
      <c r="E2399" s="8" t="s">
        <v>48</v>
      </c>
      <c r="F2399" s="9" t="s">
        <v>408</v>
      </c>
    </row>
    <row r="2400" spans="1:6" ht="16.5">
      <c r="A2400" s="623" t="s">
        <v>116</v>
      </c>
      <c r="B2400" s="624"/>
      <c r="C2400" s="625" t="s">
        <v>1011</v>
      </c>
      <c r="D2400" s="626"/>
      <c r="E2400" s="627" t="s">
        <v>175</v>
      </c>
      <c r="F2400" s="628"/>
    </row>
    <row r="2401" spans="1:6" ht="15.75">
      <c r="A2401" s="629" t="s">
        <v>118</v>
      </c>
      <c r="B2401" s="630"/>
      <c r="C2401" s="630"/>
      <c r="D2401" s="630"/>
      <c r="E2401" s="630"/>
      <c r="F2401" s="631"/>
    </row>
    <row r="2402" spans="1:6" ht="16.5">
      <c r="A2402" s="632" t="s">
        <v>119</v>
      </c>
      <c r="B2402" s="633"/>
      <c r="C2402" s="633"/>
      <c r="D2402" s="633"/>
      <c r="E2402" s="633"/>
      <c r="F2402" s="634"/>
    </row>
    <row r="2403" spans="1:6" ht="13.5">
      <c r="A2403" s="37" t="s">
        <v>53</v>
      </c>
      <c r="B2403" s="38"/>
      <c r="C2403" s="11" t="s">
        <v>120</v>
      </c>
      <c r="D2403" s="12" t="s">
        <v>121</v>
      </c>
      <c r="E2403" s="635" t="s">
        <v>974</v>
      </c>
      <c r="F2403" s="636"/>
    </row>
    <row r="2404" spans="1:6" ht="13.5">
      <c r="A2404" s="37" t="s">
        <v>123</v>
      </c>
      <c r="B2404" s="38"/>
      <c r="C2404" s="15"/>
      <c r="D2404" s="12" t="s">
        <v>58</v>
      </c>
      <c r="E2404" s="637" t="s">
        <v>59</v>
      </c>
      <c r="F2404" s="638"/>
    </row>
    <row r="2405" spans="1:6" ht="25.5">
      <c r="A2405" s="16" t="s">
        <v>60</v>
      </c>
      <c r="B2405" s="16" t="s">
        <v>124</v>
      </c>
      <c r="C2405" s="16" t="s">
        <v>125</v>
      </c>
      <c r="D2405" s="16" t="s">
        <v>126</v>
      </c>
      <c r="E2405" s="16" t="s">
        <v>127</v>
      </c>
      <c r="F2405" s="16" t="s">
        <v>128</v>
      </c>
    </row>
    <row r="2406" spans="1:6">
      <c r="A2406" s="54"/>
      <c r="B2406" s="54"/>
      <c r="C2406" s="145"/>
      <c r="D2406" s="56"/>
      <c r="E2406" s="57"/>
      <c r="F2406" s="56"/>
    </row>
    <row r="2407" spans="1:6">
      <c r="A2407" s="18"/>
      <c r="B2407" s="18"/>
      <c r="C2407" s="58" t="s">
        <v>1075</v>
      </c>
      <c r="D2407" s="21"/>
      <c r="E2407" s="22"/>
      <c r="F2407" s="22"/>
    </row>
    <row r="2408" spans="1:6">
      <c r="A2408" s="18"/>
      <c r="B2408" s="18"/>
      <c r="C2408" s="58" t="s">
        <v>1076</v>
      </c>
      <c r="D2408" s="23"/>
      <c r="E2408" s="22"/>
      <c r="F2408" s="22"/>
    </row>
    <row r="2409" spans="1:6">
      <c r="A2409" s="18"/>
      <c r="B2409" s="18"/>
      <c r="C2409" s="58" t="s">
        <v>1077</v>
      </c>
      <c r="D2409" s="18"/>
      <c r="E2409" s="60"/>
      <c r="F2409" s="22">
        <f t="shared" ref="F2409:F2418" si="43">+E2409*D2409</f>
        <v>0</v>
      </c>
    </row>
    <row r="2410" spans="1:6">
      <c r="A2410" s="18"/>
      <c r="B2410" s="18"/>
      <c r="C2410" s="21" t="s">
        <v>1078</v>
      </c>
      <c r="D2410" s="59"/>
      <c r="E2410" s="60"/>
      <c r="F2410" s="22">
        <f t="shared" si="43"/>
        <v>0</v>
      </c>
    </row>
    <row r="2411" spans="1:6">
      <c r="A2411" s="18"/>
      <c r="B2411" s="18"/>
      <c r="C2411" s="146" t="s">
        <v>1079</v>
      </c>
      <c r="D2411" s="18"/>
      <c r="E2411" s="60"/>
      <c r="F2411" s="22">
        <f t="shared" si="43"/>
        <v>0</v>
      </c>
    </row>
    <row r="2412" spans="1:6">
      <c r="A2412" s="18"/>
      <c r="B2412" s="18"/>
      <c r="C2412" s="21" t="s">
        <v>1080</v>
      </c>
      <c r="D2412" s="59"/>
      <c r="E2412" s="60"/>
      <c r="F2412" s="22">
        <f t="shared" si="43"/>
        <v>0</v>
      </c>
    </row>
    <row r="2413" spans="1:6">
      <c r="A2413" s="18"/>
      <c r="B2413" s="18"/>
      <c r="C2413" s="146" t="s">
        <v>1081</v>
      </c>
      <c r="D2413" s="18"/>
      <c r="E2413" s="60"/>
      <c r="F2413" s="22">
        <f t="shared" si="43"/>
        <v>0</v>
      </c>
    </row>
    <row r="2414" spans="1:6">
      <c r="A2414" s="18"/>
      <c r="B2414" s="18"/>
      <c r="C2414" s="21" t="s">
        <v>1082</v>
      </c>
      <c r="D2414" s="59"/>
      <c r="E2414" s="60"/>
      <c r="F2414" s="22">
        <f t="shared" si="43"/>
        <v>0</v>
      </c>
    </row>
    <row r="2415" spans="1:6">
      <c r="A2415" s="18"/>
      <c r="B2415" s="18"/>
      <c r="C2415" s="75" t="s">
        <v>1083</v>
      </c>
      <c r="D2415" s="18"/>
      <c r="E2415" s="60"/>
      <c r="F2415" s="22">
        <f t="shared" si="43"/>
        <v>0</v>
      </c>
    </row>
    <row r="2416" spans="1:6">
      <c r="A2416" s="18"/>
      <c r="B2416" s="18"/>
      <c r="C2416" s="21" t="s">
        <v>1084</v>
      </c>
      <c r="D2416" s="59"/>
      <c r="E2416" s="60"/>
      <c r="F2416" s="22">
        <f t="shared" si="43"/>
        <v>0</v>
      </c>
    </row>
    <row r="2417" spans="1:6">
      <c r="A2417" s="18"/>
      <c r="B2417" s="18"/>
      <c r="C2417" s="58" t="s">
        <v>1085</v>
      </c>
      <c r="D2417" s="18"/>
      <c r="E2417" s="60"/>
      <c r="F2417" s="22">
        <f t="shared" si="43"/>
        <v>0</v>
      </c>
    </row>
    <row r="2418" spans="1:6">
      <c r="A2418" s="18"/>
      <c r="B2418" s="18"/>
      <c r="C2418" s="21" t="s">
        <v>1086</v>
      </c>
      <c r="D2418" s="18"/>
      <c r="E2418" s="60"/>
      <c r="F2418" s="22">
        <f t="shared" si="43"/>
        <v>0</v>
      </c>
    </row>
    <row r="2419" spans="1:6">
      <c r="A2419" s="18"/>
      <c r="B2419" s="18"/>
      <c r="C2419" s="146" t="s">
        <v>1087</v>
      </c>
      <c r="D2419" s="18"/>
      <c r="E2419" s="22"/>
      <c r="F2419" s="22"/>
    </row>
    <row r="2420" spans="1:6">
      <c r="A2420" s="18"/>
      <c r="B2420" s="18"/>
      <c r="C2420" s="146" t="s">
        <v>1088</v>
      </c>
      <c r="D2420" s="18"/>
      <c r="E2420" s="22"/>
      <c r="F2420" s="22">
        <f>+E2420*D2420</f>
        <v>0</v>
      </c>
    </row>
    <row r="2421" spans="1:6">
      <c r="A2421" s="18"/>
      <c r="B2421" s="18"/>
      <c r="C2421" s="146" t="s">
        <v>1089</v>
      </c>
      <c r="D2421" s="18"/>
      <c r="E2421" s="22"/>
      <c r="F2421" s="22"/>
    </row>
    <row r="2422" spans="1:6">
      <c r="A2422" s="18"/>
      <c r="B2422" s="18"/>
      <c r="C2422" s="192" t="s">
        <v>1090</v>
      </c>
      <c r="D2422" s="18"/>
      <c r="E2422" s="22"/>
      <c r="F2422" s="22">
        <f>+E2422*D2422</f>
        <v>0</v>
      </c>
    </row>
    <row r="2423" spans="1:6">
      <c r="A2423" s="18"/>
      <c r="B2423" s="18"/>
      <c r="C2423" s="75" t="s">
        <v>1091</v>
      </c>
      <c r="D2423" s="18"/>
      <c r="E2423" s="22"/>
      <c r="F2423" s="22"/>
    </row>
    <row r="2424" spans="1:6">
      <c r="A2424" s="18"/>
      <c r="B2424" s="18"/>
      <c r="C2424" s="21" t="s">
        <v>1092</v>
      </c>
      <c r="D2424" s="18"/>
      <c r="E2424" s="22"/>
      <c r="F2424" s="22"/>
    </row>
    <row r="2425" spans="1:6">
      <c r="A2425" s="18"/>
      <c r="B2425" s="18"/>
      <c r="C2425" s="21" t="s">
        <v>1093</v>
      </c>
      <c r="D2425" s="18"/>
      <c r="E2425" s="22"/>
      <c r="F2425" s="22"/>
    </row>
    <row r="2426" spans="1:6">
      <c r="A2426" s="18"/>
      <c r="B2426" s="18"/>
      <c r="C2426" s="75" t="s">
        <v>1094</v>
      </c>
      <c r="D2426" s="18"/>
      <c r="E2426" s="22"/>
      <c r="F2426" s="22"/>
    </row>
    <row r="2427" spans="1:6">
      <c r="A2427" s="61"/>
      <c r="B2427" s="61"/>
      <c r="C2427" s="62" t="s">
        <v>1095</v>
      </c>
      <c r="D2427" s="62"/>
      <c r="E2427" s="63"/>
      <c r="F2427" s="27"/>
    </row>
    <row r="2428" spans="1:6">
      <c r="A2428" s="28"/>
      <c r="B2428" s="29"/>
      <c r="C2428" s="148" t="s">
        <v>1096</v>
      </c>
      <c r="D2428" s="31"/>
      <c r="E2428" s="31"/>
      <c r="F2428" s="32"/>
    </row>
    <row r="2429" spans="1:6" ht="16.5">
      <c r="A2429" s="33"/>
      <c r="B2429" s="639" t="s">
        <v>137</v>
      </c>
      <c r="C2429" s="639"/>
      <c r="D2429" s="639"/>
      <c r="E2429" s="639"/>
      <c r="F2429" s="640"/>
    </row>
    <row r="2430" spans="1:6" ht="16.5">
      <c r="A2430" s="33" t="s">
        <v>138</v>
      </c>
      <c r="B2430" s="34"/>
      <c r="C2430" s="35"/>
      <c r="D2430" s="35"/>
      <c r="E2430" s="35"/>
      <c r="F2430" s="36"/>
    </row>
    <row r="2431" spans="1:6">
      <c r="A2431" s="37"/>
      <c r="B2431" s="38"/>
      <c r="C2431" s="12"/>
      <c r="D2431" s="12"/>
      <c r="E2431" s="12"/>
      <c r="F2431" s="9"/>
    </row>
    <row r="2432" spans="1:6" ht="16.5">
      <c r="A2432" s="37"/>
      <c r="B2432" s="38"/>
      <c r="C2432" s="39" t="s">
        <v>79</v>
      </c>
      <c r="D2432" s="12"/>
      <c r="E2432" s="12"/>
      <c r="F2432" s="9"/>
    </row>
    <row r="2433" spans="1:6" ht="16.5">
      <c r="A2433" s="641" t="s">
        <v>140</v>
      </c>
      <c r="B2433" s="642"/>
      <c r="C2433" s="12"/>
      <c r="D2433" s="12"/>
      <c r="E2433" s="12"/>
      <c r="F2433" s="9"/>
    </row>
    <row r="2434" spans="1:6" ht="13.5">
      <c r="A2434" s="37"/>
      <c r="B2434" s="38"/>
      <c r="C2434" s="12"/>
      <c r="D2434" s="603"/>
      <c r="E2434" s="603"/>
      <c r="F2434" s="604"/>
    </row>
    <row r="2435" spans="1:6">
      <c r="A2435" s="37"/>
      <c r="B2435" s="38" t="s">
        <v>142</v>
      </c>
      <c r="C2435" s="12"/>
      <c r="D2435" s="605" t="s">
        <v>813</v>
      </c>
      <c r="E2435" s="605"/>
      <c r="F2435" s="606"/>
    </row>
    <row r="2436" spans="1:6">
      <c r="A2436" s="37"/>
      <c r="B2436" s="38" t="s">
        <v>144</v>
      </c>
      <c r="C2436" s="12"/>
      <c r="D2436" s="607" t="s">
        <v>83</v>
      </c>
      <c r="E2436" s="607"/>
      <c r="F2436" s="608"/>
    </row>
    <row r="2437" spans="1:6">
      <c r="A2437" s="37"/>
      <c r="B2437" s="38"/>
      <c r="C2437" s="12"/>
      <c r="D2437" s="12"/>
      <c r="E2437" s="12"/>
      <c r="F2437" s="9"/>
    </row>
    <row r="2438" spans="1:6">
      <c r="A2438" s="37"/>
      <c r="B2438" s="38" t="s">
        <v>142</v>
      </c>
      <c r="C2438" s="12"/>
      <c r="D2438" s="12"/>
      <c r="E2438" s="12"/>
      <c r="F2438" s="9"/>
    </row>
    <row r="2439" spans="1:6">
      <c r="A2439" s="13"/>
      <c r="B2439" s="14" t="s">
        <v>145</v>
      </c>
      <c r="C2439" s="64"/>
      <c r="D2439" s="64"/>
      <c r="E2439" s="64"/>
      <c r="F2439" s="65"/>
    </row>
    <row r="2440" spans="1:6" ht="16.5">
      <c r="A2440" s="66" t="s">
        <v>154</v>
      </c>
      <c r="B2440" s="67"/>
      <c r="C2440" s="42" t="s">
        <v>146</v>
      </c>
      <c r="D2440" s="43" t="s">
        <v>85</v>
      </c>
      <c r="E2440" s="44"/>
      <c r="F2440" s="45"/>
    </row>
    <row r="2441" spans="1:6" ht="16.5">
      <c r="A2441" s="33"/>
      <c r="B2441" s="38"/>
      <c r="C2441" s="12"/>
      <c r="D2441" s="46" t="s">
        <v>86</v>
      </c>
      <c r="E2441" s="12"/>
      <c r="F2441" s="47"/>
    </row>
    <row r="2442" spans="1:6" ht="16.5">
      <c r="A2442" s="33"/>
      <c r="B2442" s="38"/>
      <c r="C2442" s="12"/>
      <c r="D2442" s="46" t="s">
        <v>147</v>
      </c>
      <c r="E2442" s="48"/>
      <c r="F2442" s="47"/>
    </row>
    <row r="2443" spans="1:6" ht="16.5">
      <c r="A2443" s="609"/>
      <c r="B2443" s="292"/>
      <c r="C2443" s="610"/>
      <c r="E2443" s="12"/>
      <c r="F2443" s="49"/>
    </row>
    <row r="2444" spans="1:6" ht="16.5">
      <c r="A2444" s="611" t="s">
        <v>148</v>
      </c>
      <c r="B2444" s="612"/>
      <c r="C2444" s="613"/>
      <c r="D2444" s="51"/>
      <c r="E2444" s="52"/>
      <c r="F2444" s="53"/>
    </row>
    <row r="2445" spans="1:6" ht="20.25">
      <c r="A2445" s="614" t="s">
        <v>42</v>
      </c>
      <c r="B2445" s="615"/>
      <c r="C2445" s="615"/>
      <c r="D2445" s="615"/>
      <c r="E2445" s="615"/>
      <c r="F2445" s="616"/>
    </row>
    <row r="2446" spans="1:6" ht="16.5">
      <c r="A2446" s="617" t="s">
        <v>43</v>
      </c>
      <c r="B2446" s="618"/>
      <c r="C2446" s="619" t="s">
        <v>1008</v>
      </c>
      <c r="D2446" s="619"/>
      <c r="E2446" s="3" t="s">
        <v>112</v>
      </c>
      <c r="F2446" s="32" t="s">
        <v>787</v>
      </c>
    </row>
    <row r="2447" spans="1:6" ht="16.5">
      <c r="A2447" s="620" t="s">
        <v>45</v>
      </c>
      <c r="B2447" s="621"/>
      <c r="C2447" s="622" t="s">
        <v>1009</v>
      </c>
      <c r="D2447" s="622"/>
      <c r="E2447" s="6" t="s">
        <v>113</v>
      </c>
      <c r="F2447" s="144">
        <v>40546</v>
      </c>
    </row>
    <row r="2448" spans="1:6" ht="16.5">
      <c r="A2448" s="620" t="s">
        <v>114</v>
      </c>
      <c r="B2448" s="621"/>
      <c r="C2448" s="622" t="s">
        <v>1010</v>
      </c>
      <c r="D2448" s="622"/>
      <c r="E2448" s="8" t="s">
        <v>48</v>
      </c>
      <c r="F2448" s="9" t="s">
        <v>408</v>
      </c>
    </row>
    <row r="2449" spans="1:6" ht="16.5">
      <c r="A2449" s="623" t="s">
        <v>116</v>
      </c>
      <c r="B2449" s="624"/>
      <c r="C2449" s="625" t="s">
        <v>1011</v>
      </c>
      <c r="D2449" s="626"/>
      <c r="E2449" s="627" t="s">
        <v>175</v>
      </c>
      <c r="F2449" s="628"/>
    </row>
    <row r="2450" spans="1:6" ht="15.75">
      <c r="A2450" s="629" t="s">
        <v>118</v>
      </c>
      <c r="B2450" s="630"/>
      <c r="C2450" s="630"/>
      <c r="D2450" s="630"/>
      <c r="E2450" s="630"/>
      <c r="F2450" s="631"/>
    </row>
    <row r="2451" spans="1:6" ht="16.5">
      <c r="A2451" s="632" t="s">
        <v>119</v>
      </c>
      <c r="B2451" s="633"/>
      <c r="C2451" s="633"/>
      <c r="D2451" s="633"/>
      <c r="E2451" s="633"/>
      <c r="F2451" s="634"/>
    </row>
    <row r="2452" spans="1:6" ht="13.5">
      <c r="A2452" s="37" t="s">
        <v>53</v>
      </c>
      <c r="B2452" s="38"/>
      <c r="C2452" s="11" t="s">
        <v>120</v>
      </c>
      <c r="D2452" s="12" t="s">
        <v>121</v>
      </c>
      <c r="E2452" s="635" t="s">
        <v>791</v>
      </c>
      <c r="F2452" s="636"/>
    </row>
    <row r="2453" spans="1:6" ht="13.5">
      <c r="A2453" s="37" t="s">
        <v>123</v>
      </c>
      <c r="B2453" s="38"/>
      <c r="C2453" s="15"/>
      <c r="D2453" s="12" t="s">
        <v>58</v>
      </c>
      <c r="E2453" s="637" t="s">
        <v>59</v>
      </c>
      <c r="F2453" s="638"/>
    </row>
    <row r="2454" spans="1:6" ht="25.5">
      <c r="A2454" s="16" t="s">
        <v>60</v>
      </c>
      <c r="B2454" s="16" t="s">
        <v>124</v>
      </c>
      <c r="C2454" s="16" t="s">
        <v>125</v>
      </c>
      <c r="D2454" s="16" t="s">
        <v>126</v>
      </c>
      <c r="E2454" s="16" t="s">
        <v>127</v>
      </c>
      <c r="F2454" s="16" t="s">
        <v>128</v>
      </c>
    </row>
    <row r="2455" spans="1:6">
      <c r="A2455" s="54"/>
      <c r="B2455" s="54"/>
      <c r="C2455" s="145"/>
      <c r="D2455" s="56"/>
      <c r="E2455" s="57"/>
      <c r="F2455" s="56"/>
    </row>
    <row r="2456" spans="1:6">
      <c r="A2456" s="18"/>
      <c r="B2456" s="18"/>
      <c r="C2456" s="146" t="s">
        <v>1097</v>
      </c>
      <c r="D2456" s="21"/>
      <c r="E2456" s="22"/>
      <c r="F2456" s="22"/>
    </row>
    <row r="2457" spans="1:6">
      <c r="A2457" s="18"/>
      <c r="B2457" s="18"/>
      <c r="C2457" s="58" t="s">
        <v>1098</v>
      </c>
      <c r="D2457" s="23"/>
      <c r="E2457" s="22"/>
      <c r="F2457" s="22"/>
    </row>
    <row r="2458" spans="1:6">
      <c r="A2458" s="18"/>
      <c r="B2458" s="18"/>
      <c r="C2458" s="58" t="s">
        <v>1099</v>
      </c>
      <c r="D2458" s="18"/>
      <c r="E2458" s="60"/>
      <c r="F2458" s="22">
        <f t="shared" ref="F2458:F2467" si="44">+E2458*D2458</f>
        <v>0</v>
      </c>
    </row>
    <row r="2459" spans="1:6">
      <c r="A2459" s="18"/>
      <c r="B2459" s="18"/>
      <c r="C2459" s="75" t="s">
        <v>1100</v>
      </c>
      <c r="D2459" s="59"/>
      <c r="E2459" s="60"/>
      <c r="F2459" s="22">
        <f t="shared" si="44"/>
        <v>0</v>
      </c>
    </row>
    <row r="2460" spans="1:6">
      <c r="A2460" s="18"/>
      <c r="B2460" s="18"/>
      <c r="C2460" s="58" t="s">
        <v>1101</v>
      </c>
      <c r="D2460" s="18"/>
      <c r="E2460" s="60"/>
      <c r="F2460" s="22">
        <f t="shared" si="44"/>
        <v>0</v>
      </c>
    </row>
    <row r="2461" spans="1:6">
      <c r="A2461" s="18"/>
      <c r="B2461" s="18"/>
      <c r="C2461" s="21" t="s">
        <v>1102</v>
      </c>
      <c r="D2461" s="59"/>
      <c r="E2461" s="60"/>
      <c r="F2461" s="22">
        <f t="shared" si="44"/>
        <v>0</v>
      </c>
    </row>
    <row r="2462" spans="1:6">
      <c r="A2462" s="18"/>
      <c r="B2462" s="18"/>
      <c r="C2462" s="146" t="s">
        <v>1103</v>
      </c>
      <c r="D2462" s="18"/>
      <c r="E2462" s="60"/>
      <c r="F2462" s="22">
        <f t="shared" si="44"/>
        <v>0</v>
      </c>
    </row>
    <row r="2463" spans="1:6">
      <c r="A2463" s="18"/>
      <c r="B2463" s="18"/>
      <c r="C2463" s="21" t="s">
        <v>1104</v>
      </c>
      <c r="D2463" s="59"/>
      <c r="E2463" s="60"/>
      <c r="F2463" s="22">
        <f t="shared" si="44"/>
        <v>0</v>
      </c>
    </row>
    <row r="2464" spans="1:6">
      <c r="A2464" s="18"/>
      <c r="B2464" s="18"/>
      <c r="C2464" s="21" t="s">
        <v>1105</v>
      </c>
      <c r="D2464" s="18"/>
      <c r="E2464" s="60"/>
      <c r="F2464" s="22">
        <f t="shared" si="44"/>
        <v>0</v>
      </c>
    </row>
    <row r="2465" spans="1:6">
      <c r="A2465" s="18"/>
      <c r="B2465" s="18"/>
      <c r="C2465" s="21" t="s">
        <v>1106</v>
      </c>
      <c r="D2465" s="59"/>
      <c r="E2465" s="60"/>
      <c r="F2465" s="22">
        <f t="shared" si="44"/>
        <v>0</v>
      </c>
    </row>
    <row r="2466" spans="1:6">
      <c r="A2466" s="18">
        <v>12</v>
      </c>
      <c r="B2466" s="18" t="s">
        <v>29</v>
      </c>
      <c r="C2466" s="146" t="s">
        <v>1107</v>
      </c>
      <c r="D2466" s="18">
        <v>1</v>
      </c>
      <c r="E2466" s="60">
        <v>47750</v>
      </c>
      <c r="F2466" s="22">
        <f t="shared" si="44"/>
        <v>47750</v>
      </c>
    </row>
    <row r="2467" spans="1:6">
      <c r="A2467" s="18"/>
      <c r="B2467" s="18"/>
      <c r="C2467" s="75" t="s">
        <v>1108</v>
      </c>
      <c r="D2467" s="18"/>
      <c r="E2467" s="60"/>
      <c r="F2467" s="22">
        <f t="shared" si="44"/>
        <v>0</v>
      </c>
    </row>
    <row r="2468" spans="1:6">
      <c r="A2468" s="18"/>
      <c r="B2468" s="18"/>
      <c r="C2468" s="146" t="s">
        <v>1109</v>
      </c>
      <c r="D2468" s="18"/>
      <c r="E2468" s="22"/>
      <c r="F2468" s="22"/>
    </row>
    <row r="2469" spans="1:6">
      <c r="A2469" s="18"/>
      <c r="B2469" s="18"/>
      <c r="C2469" s="21" t="s">
        <v>1110</v>
      </c>
      <c r="D2469" s="18"/>
      <c r="E2469" s="22"/>
      <c r="F2469" s="22">
        <f>+E2469*D2469</f>
        <v>0</v>
      </c>
    </row>
    <row r="2470" spans="1:6">
      <c r="A2470" s="18"/>
      <c r="B2470" s="18"/>
      <c r="C2470" s="146" t="s">
        <v>1111</v>
      </c>
      <c r="D2470" s="18"/>
      <c r="E2470" s="22"/>
      <c r="F2470" s="22"/>
    </row>
    <row r="2471" spans="1:6">
      <c r="A2471" s="18"/>
      <c r="B2471" s="18"/>
      <c r="C2471" s="21" t="s">
        <v>1112</v>
      </c>
      <c r="D2471" s="18"/>
      <c r="E2471" s="22"/>
      <c r="F2471" s="22">
        <f>+E2471*D2471</f>
        <v>0</v>
      </c>
    </row>
    <row r="2472" spans="1:6">
      <c r="A2472" s="18"/>
      <c r="B2472" s="18"/>
      <c r="C2472" s="21" t="s">
        <v>1113</v>
      </c>
      <c r="D2472" s="18"/>
      <c r="E2472" s="22"/>
      <c r="F2472" s="22"/>
    </row>
    <row r="2473" spans="1:6">
      <c r="A2473" s="18"/>
      <c r="B2473" s="18"/>
      <c r="C2473" s="21" t="s">
        <v>1114</v>
      </c>
      <c r="D2473" s="18"/>
      <c r="E2473" s="22"/>
      <c r="F2473" s="22"/>
    </row>
    <row r="2474" spans="1:6">
      <c r="A2474" s="18"/>
      <c r="B2474" s="18"/>
      <c r="C2474" s="21" t="s">
        <v>1115</v>
      </c>
      <c r="D2474" s="18"/>
      <c r="E2474" s="22"/>
      <c r="F2474" s="22"/>
    </row>
    <row r="2475" spans="1:6">
      <c r="A2475" s="18"/>
      <c r="B2475" s="18"/>
      <c r="C2475" s="21" t="s">
        <v>1116</v>
      </c>
      <c r="D2475" s="18"/>
      <c r="E2475" s="22"/>
      <c r="F2475" s="22"/>
    </row>
    <row r="2476" spans="1:6">
      <c r="A2476" s="61"/>
      <c r="B2476" s="61"/>
      <c r="C2476" s="62" t="s">
        <v>1117</v>
      </c>
      <c r="D2476" s="62"/>
      <c r="E2476" s="63"/>
      <c r="F2476" s="27"/>
    </row>
    <row r="2477" spans="1:6">
      <c r="A2477" s="28"/>
      <c r="B2477" s="29"/>
      <c r="C2477" s="148" t="s">
        <v>1118</v>
      </c>
      <c r="D2477" s="31"/>
      <c r="E2477" s="31"/>
      <c r="F2477" s="32"/>
    </row>
    <row r="2478" spans="1:6" ht="16.5">
      <c r="A2478" s="33"/>
      <c r="B2478" s="639" t="s">
        <v>137</v>
      </c>
      <c r="C2478" s="639"/>
      <c r="D2478" s="639"/>
      <c r="E2478" s="639"/>
      <c r="F2478" s="640"/>
    </row>
    <row r="2479" spans="1:6" ht="16.5">
      <c r="A2479" s="33" t="s">
        <v>138</v>
      </c>
      <c r="B2479" s="34"/>
      <c r="C2479" s="35"/>
      <c r="D2479" s="35"/>
      <c r="E2479" s="35"/>
      <c r="F2479" s="36"/>
    </row>
    <row r="2480" spans="1:6">
      <c r="A2480" s="37"/>
      <c r="B2480" s="38"/>
      <c r="C2480" s="12"/>
      <c r="D2480" s="12"/>
      <c r="E2480" s="12"/>
      <c r="F2480" s="9"/>
    </row>
    <row r="2481" spans="1:6" ht="16.5">
      <c r="A2481" s="37"/>
      <c r="B2481" s="38"/>
      <c r="C2481" s="39" t="s">
        <v>79</v>
      </c>
      <c r="D2481" s="12"/>
      <c r="E2481" s="12"/>
      <c r="F2481" s="9"/>
    </row>
    <row r="2482" spans="1:6" ht="16.5">
      <c r="A2482" s="641" t="s">
        <v>140</v>
      </c>
      <c r="B2482" s="642"/>
      <c r="C2482" s="12"/>
      <c r="D2482" s="12"/>
      <c r="E2482" s="12"/>
      <c r="F2482" s="9"/>
    </row>
    <row r="2483" spans="1:6" ht="13.5">
      <c r="A2483" s="37"/>
      <c r="B2483" s="38"/>
      <c r="C2483" s="12"/>
      <c r="D2483" s="603" t="s">
        <v>812</v>
      </c>
      <c r="E2483" s="603"/>
      <c r="F2483" s="604"/>
    </row>
    <row r="2484" spans="1:6">
      <c r="A2484" s="37"/>
      <c r="B2484" s="38" t="s">
        <v>142</v>
      </c>
      <c r="C2484" s="12"/>
      <c r="D2484" s="605" t="s">
        <v>813</v>
      </c>
      <c r="E2484" s="605"/>
      <c r="F2484" s="606"/>
    </row>
    <row r="2485" spans="1:6">
      <c r="A2485" s="37"/>
      <c r="B2485" s="38" t="s">
        <v>144</v>
      </c>
      <c r="C2485" s="12"/>
      <c r="D2485" s="607" t="s">
        <v>83</v>
      </c>
      <c r="E2485" s="607"/>
      <c r="F2485" s="608"/>
    </row>
    <row r="2486" spans="1:6">
      <c r="A2486" s="37"/>
      <c r="B2486" s="38"/>
      <c r="C2486" s="12"/>
      <c r="D2486" s="12"/>
      <c r="E2486" s="12"/>
      <c r="F2486" s="9"/>
    </row>
    <row r="2487" spans="1:6">
      <c r="A2487" s="37"/>
      <c r="B2487" s="38" t="s">
        <v>142</v>
      </c>
      <c r="C2487" s="12"/>
      <c r="D2487" s="12"/>
      <c r="E2487" s="12"/>
      <c r="F2487" s="9"/>
    </row>
    <row r="2488" spans="1:6">
      <c r="A2488" s="13"/>
      <c r="B2488" s="14" t="s">
        <v>145</v>
      </c>
      <c r="C2488" s="64"/>
      <c r="D2488" s="64"/>
      <c r="E2488" s="64"/>
      <c r="F2488" s="65"/>
    </row>
    <row r="2489" spans="1:6" ht="16.5">
      <c r="A2489" s="66" t="s">
        <v>154</v>
      </c>
      <c r="B2489" s="67"/>
      <c r="C2489" s="42" t="s">
        <v>146</v>
      </c>
      <c r="D2489" s="43" t="s">
        <v>85</v>
      </c>
      <c r="E2489" s="44"/>
      <c r="F2489" s="45"/>
    </row>
    <row r="2490" spans="1:6" ht="16.5">
      <c r="A2490" s="33"/>
      <c r="B2490" s="38"/>
      <c r="C2490" s="12"/>
      <c r="D2490" s="46" t="s">
        <v>86</v>
      </c>
      <c r="E2490" s="12"/>
      <c r="F2490" s="47"/>
    </row>
    <row r="2491" spans="1:6" ht="16.5">
      <c r="A2491" s="33"/>
      <c r="B2491" s="38"/>
      <c r="C2491" s="12"/>
      <c r="D2491" s="46" t="s">
        <v>147</v>
      </c>
      <c r="E2491" s="48"/>
      <c r="F2491" s="47"/>
    </row>
    <row r="2492" spans="1:6" ht="16.5">
      <c r="A2492" s="609" t="s">
        <v>87</v>
      </c>
      <c r="B2492" s="292"/>
      <c r="C2492" s="610"/>
      <c r="E2492" s="12"/>
      <c r="F2492" s="49"/>
    </row>
    <row r="2493" spans="1:6" ht="16.5">
      <c r="A2493" s="611" t="s">
        <v>148</v>
      </c>
      <c r="B2493" s="612"/>
      <c r="C2493" s="613"/>
      <c r="D2493" s="51"/>
      <c r="E2493" s="52"/>
      <c r="F2493" s="53"/>
    </row>
    <row r="2494" spans="1:6" ht="20.25">
      <c r="A2494" s="614" t="s">
        <v>42</v>
      </c>
      <c r="B2494" s="615"/>
      <c r="C2494" s="615"/>
      <c r="D2494" s="615"/>
      <c r="E2494" s="615"/>
      <c r="F2494" s="616"/>
    </row>
    <row r="2495" spans="1:6" ht="16.5">
      <c r="A2495" s="617" t="s">
        <v>43</v>
      </c>
      <c r="B2495" s="618"/>
      <c r="C2495" s="619" t="s">
        <v>1008</v>
      </c>
      <c r="D2495" s="619"/>
      <c r="E2495" s="3" t="s">
        <v>112</v>
      </c>
      <c r="F2495" s="32" t="s">
        <v>787</v>
      </c>
    </row>
    <row r="2496" spans="1:6" ht="16.5">
      <c r="A2496" s="620" t="s">
        <v>45</v>
      </c>
      <c r="B2496" s="621"/>
      <c r="C2496" s="622" t="s">
        <v>1009</v>
      </c>
      <c r="D2496" s="622"/>
      <c r="E2496" s="6" t="s">
        <v>113</v>
      </c>
      <c r="F2496" s="144">
        <v>40546</v>
      </c>
    </row>
    <row r="2497" spans="1:6" ht="16.5">
      <c r="A2497" s="620" t="s">
        <v>114</v>
      </c>
      <c r="B2497" s="621"/>
      <c r="C2497" s="622" t="s">
        <v>1010</v>
      </c>
      <c r="D2497" s="622"/>
      <c r="E2497" s="8" t="s">
        <v>48</v>
      </c>
      <c r="F2497" s="9" t="s">
        <v>408</v>
      </c>
    </row>
    <row r="2498" spans="1:6" ht="16.5">
      <c r="A2498" s="623" t="s">
        <v>116</v>
      </c>
      <c r="B2498" s="624"/>
      <c r="C2498" s="625" t="s">
        <v>1011</v>
      </c>
      <c r="D2498" s="626"/>
      <c r="E2498" s="627" t="s">
        <v>175</v>
      </c>
      <c r="F2498" s="628"/>
    </row>
    <row r="2499" spans="1:6" ht="15.75">
      <c r="A2499" s="629" t="s">
        <v>118</v>
      </c>
      <c r="B2499" s="630"/>
      <c r="C2499" s="630"/>
      <c r="D2499" s="630"/>
      <c r="E2499" s="630"/>
      <c r="F2499" s="631"/>
    </row>
    <row r="2500" spans="1:6" ht="16.5">
      <c r="A2500" s="632" t="s">
        <v>119</v>
      </c>
      <c r="B2500" s="633"/>
      <c r="C2500" s="633"/>
      <c r="D2500" s="633"/>
      <c r="E2500" s="633"/>
      <c r="F2500" s="634"/>
    </row>
    <row r="2501" spans="1:6" ht="13.5">
      <c r="A2501" s="37" t="s">
        <v>53</v>
      </c>
      <c r="B2501" s="38"/>
      <c r="C2501" s="11" t="s">
        <v>120</v>
      </c>
      <c r="D2501" s="12" t="s">
        <v>121</v>
      </c>
      <c r="E2501" s="635" t="s">
        <v>791</v>
      </c>
      <c r="F2501" s="636"/>
    </row>
    <row r="2502" spans="1:6" ht="13.5">
      <c r="A2502" s="37" t="s">
        <v>123</v>
      </c>
      <c r="B2502" s="38"/>
      <c r="C2502" s="15"/>
      <c r="D2502" s="12" t="s">
        <v>58</v>
      </c>
      <c r="E2502" s="637" t="s">
        <v>59</v>
      </c>
      <c r="F2502" s="638"/>
    </row>
    <row r="2503" spans="1:6" ht="25.5">
      <c r="A2503" s="16" t="s">
        <v>60</v>
      </c>
      <c r="B2503" s="16" t="s">
        <v>124</v>
      </c>
      <c r="C2503" s="16" t="s">
        <v>125</v>
      </c>
      <c r="D2503" s="16" t="s">
        <v>126</v>
      </c>
      <c r="E2503" s="16" t="s">
        <v>127</v>
      </c>
      <c r="F2503" s="16" t="s">
        <v>128</v>
      </c>
    </row>
    <row r="2504" spans="1:6">
      <c r="A2504" s="54"/>
      <c r="B2504" s="54"/>
      <c r="C2504" s="145"/>
      <c r="D2504" s="56"/>
      <c r="E2504" s="57"/>
      <c r="F2504" s="56"/>
    </row>
    <row r="2505" spans="1:6">
      <c r="A2505" s="18"/>
      <c r="B2505" s="18"/>
      <c r="C2505" s="69"/>
      <c r="D2505" s="21"/>
      <c r="E2505" s="22"/>
      <c r="F2505" s="22"/>
    </row>
    <row r="2506" spans="1:6">
      <c r="A2506" s="18"/>
      <c r="B2506" s="18"/>
      <c r="C2506" s="58" t="s">
        <v>1119</v>
      </c>
      <c r="D2506" s="23"/>
      <c r="E2506" s="22"/>
      <c r="F2506" s="22"/>
    </row>
    <row r="2507" spans="1:6">
      <c r="A2507" s="18"/>
      <c r="B2507" s="18"/>
      <c r="C2507" s="58" t="s">
        <v>1120</v>
      </c>
      <c r="D2507" s="18"/>
      <c r="E2507" s="60"/>
      <c r="F2507" s="22">
        <f t="shared" ref="F2507:F2516" si="45">+E2507*D2507</f>
        <v>0</v>
      </c>
    </row>
    <row r="2508" spans="1:6">
      <c r="A2508" s="18"/>
      <c r="B2508" s="18"/>
      <c r="C2508" s="21" t="s">
        <v>1121</v>
      </c>
      <c r="D2508" s="59"/>
      <c r="E2508" s="60"/>
      <c r="F2508" s="22">
        <f t="shared" si="45"/>
        <v>0</v>
      </c>
    </row>
    <row r="2509" spans="1:6">
      <c r="A2509" s="18"/>
      <c r="B2509" s="18"/>
      <c r="C2509" s="58" t="s">
        <v>1122</v>
      </c>
      <c r="D2509" s="18"/>
      <c r="E2509" s="60"/>
      <c r="F2509" s="22">
        <f t="shared" si="45"/>
        <v>0</v>
      </c>
    </row>
    <row r="2510" spans="1:6">
      <c r="A2510" s="18"/>
      <c r="B2510" s="18"/>
      <c r="C2510" s="21" t="s">
        <v>1123</v>
      </c>
      <c r="D2510" s="59"/>
      <c r="E2510" s="60"/>
      <c r="F2510" s="22">
        <f t="shared" si="45"/>
        <v>0</v>
      </c>
    </row>
    <row r="2511" spans="1:6">
      <c r="A2511" s="18"/>
      <c r="B2511" s="18"/>
      <c r="C2511" s="58" t="s">
        <v>1124</v>
      </c>
      <c r="D2511" s="18"/>
      <c r="E2511" s="60"/>
      <c r="F2511" s="22">
        <f t="shared" si="45"/>
        <v>0</v>
      </c>
    </row>
    <row r="2512" spans="1:6">
      <c r="A2512" s="18"/>
      <c r="B2512" s="18"/>
      <c r="C2512" s="21" t="s">
        <v>1125</v>
      </c>
      <c r="D2512" s="59"/>
      <c r="E2512" s="60"/>
      <c r="F2512" s="22">
        <f t="shared" si="45"/>
        <v>0</v>
      </c>
    </row>
    <row r="2513" spans="1:6">
      <c r="A2513" s="18"/>
      <c r="B2513" s="18"/>
      <c r="C2513" s="75"/>
      <c r="D2513" s="18"/>
      <c r="E2513" s="60"/>
      <c r="F2513" s="22">
        <f t="shared" si="45"/>
        <v>0</v>
      </c>
    </row>
    <row r="2514" spans="1:6">
      <c r="A2514" s="18"/>
      <c r="B2514" s="18"/>
      <c r="C2514" s="21"/>
      <c r="D2514" s="59"/>
      <c r="E2514" s="60"/>
      <c r="F2514" s="22">
        <f t="shared" si="45"/>
        <v>0</v>
      </c>
    </row>
    <row r="2515" spans="1:6">
      <c r="A2515" s="18"/>
      <c r="B2515" s="18"/>
      <c r="C2515" s="69"/>
      <c r="D2515" s="18"/>
      <c r="E2515" s="60"/>
      <c r="F2515" s="22">
        <f t="shared" si="45"/>
        <v>0</v>
      </c>
    </row>
    <row r="2516" spans="1:6">
      <c r="A2516" s="18"/>
      <c r="B2516" s="18"/>
      <c r="C2516" s="21"/>
      <c r="D2516" s="18"/>
      <c r="E2516" s="60"/>
      <c r="F2516" s="22">
        <f t="shared" si="45"/>
        <v>0</v>
      </c>
    </row>
    <row r="2517" spans="1:6">
      <c r="A2517" s="18"/>
      <c r="B2517" s="18"/>
      <c r="C2517" s="69"/>
      <c r="D2517" s="18"/>
      <c r="E2517" s="22"/>
      <c r="F2517" s="22"/>
    </row>
    <row r="2518" spans="1:6">
      <c r="A2518" s="18"/>
      <c r="B2518" s="18"/>
      <c r="C2518" s="21"/>
      <c r="D2518" s="18"/>
      <c r="E2518" s="22"/>
      <c r="F2518" s="22">
        <f>+E2518*D2518</f>
        <v>0</v>
      </c>
    </row>
    <row r="2519" spans="1:6">
      <c r="A2519" s="18"/>
      <c r="B2519" s="18"/>
      <c r="C2519" s="69"/>
      <c r="D2519" s="18"/>
      <c r="E2519" s="22"/>
      <c r="F2519" s="22"/>
    </row>
    <row r="2520" spans="1:6">
      <c r="A2520" s="18"/>
      <c r="B2520" s="18"/>
      <c r="C2520" s="21"/>
      <c r="D2520" s="18"/>
      <c r="E2520" s="22"/>
      <c r="F2520" s="22">
        <f>+E2520*D2520</f>
        <v>0</v>
      </c>
    </row>
    <row r="2521" spans="1:6">
      <c r="A2521" s="18"/>
      <c r="B2521" s="18"/>
      <c r="C2521" s="21"/>
      <c r="D2521" s="18"/>
      <c r="E2521" s="22"/>
      <c r="F2521" s="22"/>
    </row>
    <row r="2522" spans="1:6">
      <c r="A2522" s="18"/>
      <c r="B2522" s="18"/>
      <c r="C2522" s="21"/>
      <c r="D2522" s="18"/>
      <c r="E2522" s="22"/>
      <c r="F2522" s="22"/>
    </row>
    <row r="2523" spans="1:6">
      <c r="A2523" s="18"/>
      <c r="B2523" s="18"/>
      <c r="C2523" s="21"/>
      <c r="D2523" s="18"/>
      <c r="E2523" s="22"/>
      <c r="F2523" s="22"/>
    </row>
    <row r="2524" spans="1:6">
      <c r="A2524" s="18"/>
      <c r="B2524" s="18"/>
      <c r="C2524" s="21"/>
      <c r="D2524" s="18"/>
      <c r="E2524" s="22"/>
      <c r="F2524" s="22"/>
    </row>
    <row r="2525" spans="1:6">
      <c r="A2525" s="61"/>
      <c r="B2525" s="61"/>
      <c r="C2525" s="62"/>
      <c r="D2525" s="62"/>
      <c r="E2525" s="26" t="s">
        <v>135</v>
      </c>
      <c r="F2525" s="27">
        <f>SUM(F2262+F2317+F2325+F2329+F2466+G2525)</f>
        <v>1257150</v>
      </c>
    </row>
    <row r="2526" spans="1:6">
      <c r="A2526" s="28" t="s">
        <v>969</v>
      </c>
      <c r="B2526" s="29"/>
      <c r="C2526" s="30" t="s">
        <v>1126</v>
      </c>
      <c r="D2526" s="31"/>
      <c r="E2526" s="31"/>
      <c r="F2526" s="32"/>
    </row>
    <row r="2527" spans="1:6" ht="16.5">
      <c r="A2527" s="33"/>
      <c r="B2527" s="639" t="s">
        <v>137</v>
      </c>
      <c r="C2527" s="639"/>
      <c r="D2527" s="639"/>
      <c r="E2527" s="639"/>
      <c r="F2527" s="640"/>
    </row>
    <row r="2528" spans="1:6" ht="16.5">
      <c r="A2528" s="33" t="s">
        <v>138</v>
      </c>
      <c r="B2528" s="34"/>
      <c r="C2528" s="35"/>
      <c r="D2528" s="35"/>
      <c r="E2528" s="35"/>
      <c r="F2528" s="36"/>
    </row>
    <row r="2529" spans="1:6">
      <c r="A2529" s="37"/>
      <c r="B2529" s="38"/>
      <c r="C2529" s="12"/>
      <c r="D2529" s="12"/>
      <c r="E2529" s="12"/>
      <c r="F2529" s="9"/>
    </row>
    <row r="2530" spans="1:6" ht="16.5">
      <c r="A2530" s="37"/>
      <c r="B2530" s="38"/>
      <c r="C2530" s="39" t="s">
        <v>79</v>
      </c>
      <c r="D2530" s="12"/>
      <c r="E2530" s="12"/>
      <c r="F2530" s="9"/>
    </row>
    <row r="2531" spans="1:6" ht="16.5">
      <c r="A2531" s="641" t="s">
        <v>140</v>
      </c>
      <c r="B2531" s="642"/>
      <c r="C2531" s="12"/>
      <c r="D2531" s="12"/>
      <c r="E2531" s="12"/>
      <c r="F2531" s="9"/>
    </row>
    <row r="2532" spans="1:6" ht="13.5">
      <c r="A2532" s="37"/>
      <c r="B2532" s="38"/>
      <c r="C2532" s="12"/>
      <c r="D2532" s="603" t="s">
        <v>812</v>
      </c>
      <c r="E2532" s="603"/>
      <c r="F2532" s="604"/>
    </row>
    <row r="2533" spans="1:6">
      <c r="A2533" s="37"/>
      <c r="B2533" s="38" t="s">
        <v>142</v>
      </c>
      <c r="C2533" s="12"/>
      <c r="D2533" s="605" t="s">
        <v>813</v>
      </c>
      <c r="E2533" s="605"/>
      <c r="F2533" s="606"/>
    </row>
    <row r="2534" spans="1:6">
      <c r="A2534" s="37"/>
      <c r="B2534" s="38" t="s">
        <v>144</v>
      </c>
      <c r="C2534" s="12"/>
      <c r="D2534" s="607" t="s">
        <v>83</v>
      </c>
      <c r="E2534" s="607"/>
      <c r="F2534" s="608"/>
    </row>
    <row r="2535" spans="1:6">
      <c r="A2535" s="37"/>
      <c r="B2535" s="38"/>
      <c r="C2535" s="12"/>
      <c r="D2535" s="12"/>
      <c r="E2535" s="12"/>
      <c r="F2535" s="9"/>
    </row>
    <row r="2536" spans="1:6">
      <c r="A2536" s="37"/>
      <c r="B2536" s="38" t="s">
        <v>142</v>
      </c>
      <c r="C2536" s="12"/>
      <c r="D2536" s="12"/>
      <c r="E2536" s="12"/>
      <c r="F2536" s="9"/>
    </row>
    <row r="2537" spans="1:6">
      <c r="A2537" s="13"/>
      <c r="B2537" s="14" t="s">
        <v>145</v>
      </c>
      <c r="C2537" s="64"/>
      <c r="D2537" s="64"/>
      <c r="E2537" s="64"/>
      <c r="F2537" s="65"/>
    </row>
    <row r="2538" spans="1:6" ht="16.5">
      <c r="A2538" s="66" t="s">
        <v>154</v>
      </c>
      <c r="B2538" s="67"/>
      <c r="C2538" s="42" t="s">
        <v>146</v>
      </c>
      <c r="D2538" s="43" t="s">
        <v>85</v>
      </c>
      <c r="E2538" s="44"/>
      <c r="F2538" s="45"/>
    </row>
    <row r="2539" spans="1:6" ht="16.5">
      <c r="A2539" s="33"/>
      <c r="B2539" s="38"/>
      <c r="C2539" s="12"/>
      <c r="D2539" s="46" t="s">
        <v>86</v>
      </c>
      <c r="E2539" s="12"/>
      <c r="F2539" s="47"/>
    </row>
    <row r="2540" spans="1:6" ht="16.5">
      <c r="A2540" s="33"/>
      <c r="B2540" s="38"/>
      <c r="C2540" s="12"/>
      <c r="D2540" s="46" t="s">
        <v>147</v>
      </c>
      <c r="E2540" s="48"/>
      <c r="F2540" s="47"/>
    </row>
    <row r="2541" spans="1:6" ht="16.5">
      <c r="A2541" s="609" t="s">
        <v>87</v>
      </c>
      <c r="B2541" s="292"/>
      <c r="C2541" s="610"/>
      <c r="E2541" s="12"/>
      <c r="F2541" s="49"/>
    </row>
    <row r="2542" spans="1:6" ht="16.5">
      <c r="A2542" s="611" t="s">
        <v>148</v>
      </c>
      <c r="B2542" s="612"/>
      <c r="C2542" s="613"/>
      <c r="D2542" s="51"/>
      <c r="E2542" s="52"/>
      <c r="F2542" s="53"/>
    </row>
    <row r="2543" spans="1:6" ht="20.25">
      <c r="A2543" s="614" t="s">
        <v>42</v>
      </c>
      <c r="B2543" s="615"/>
      <c r="C2543" s="615"/>
      <c r="D2543" s="615"/>
      <c r="E2543" s="615"/>
      <c r="F2543" s="616"/>
    </row>
    <row r="2544" spans="1:6" ht="16.5">
      <c r="A2544" s="617" t="s">
        <v>43</v>
      </c>
      <c r="B2544" s="618"/>
      <c r="C2544" s="619" t="s">
        <v>1127</v>
      </c>
      <c r="D2544" s="619"/>
      <c r="E2544" s="3" t="s">
        <v>112</v>
      </c>
      <c r="F2544" s="32" t="s">
        <v>1128</v>
      </c>
    </row>
    <row r="2545" spans="1:6" ht="16.5">
      <c r="A2545" s="620" t="s">
        <v>45</v>
      </c>
      <c r="B2545" s="621"/>
      <c r="C2545" s="622" t="s">
        <v>1129</v>
      </c>
      <c r="D2545" s="622"/>
      <c r="E2545" s="6" t="s">
        <v>113</v>
      </c>
      <c r="F2545" s="144">
        <v>40555</v>
      </c>
    </row>
    <row r="2546" spans="1:6" ht="16.5">
      <c r="A2546" s="620" t="s">
        <v>114</v>
      </c>
      <c r="B2546" s="621"/>
      <c r="C2546" s="622" t="s">
        <v>1130</v>
      </c>
      <c r="D2546" s="622"/>
      <c r="E2546" s="8" t="s">
        <v>48</v>
      </c>
      <c r="F2546" s="9" t="s">
        <v>408</v>
      </c>
    </row>
    <row r="2547" spans="1:6" ht="16.5">
      <c r="A2547" s="623" t="s">
        <v>116</v>
      </c>
      <c r="B2547" s="624"/>
      <c r="C2547" s="625"/>
      <c r="D2547" s="626"/>
      <c r="E2547" s="627" t="s">
        <v>175</v>
      </c>
      <c r="F2547" s="628"/>
    </row>
    <row r="2548" spans="1:6" ht="15.75">
      <c r="A2548" s="629" t="s">
        <v>118</v>
      </c>
      <c r="B2548" s="630"/>
      <c r="C2548" s="630"/>
      <c r="D2548" s="630"/>
      <c r="E2548" s="630"/>
      <c r="F2548" s="631"/>
    </row>
    <row r="2549" spans="1:6" ht="16.5">
      <c r="A2549" s="632" t="s">
        <v>119</v>
      </c>
      <c r="B2549" s="633"/>
      <c r="C2549" s="633"/>
      <c r="D2549" s="633"/>
      <c r="E2549" s="633"/>
      <c r="F2549" s="634"/>
    </row>
    <row r="2550" spans="1:6" ht="13.5">
      <c r="A2550" s="37" t="s">
        <v>53</v>
      </c>
      <c r="B2550" s="38"/>
      <c r="C2550" s="11" t="s">
        <v>120</v>
      </c>
      <c r="D2550" s="12" t="s">
        <v>121</v>
      </c>
      <c r="E2550" s="635"/>
      <c r="F2550" s="636"/>
    </row>
    <row r="2551" spans="1:6" ht="13.5">
      <c r="A2551" s="37" t="s">
        <v>123</v>
      </c>
      <c r="B2551" s="38"/>
      <c r="C2551" s="15"/>
      <c r="D2551" s="12" t="s">
        <v>58</v>
      </c>
      <c r="E2551" s="637" t="s">
        <v>59</v>
      </c>
      <c r="F2551" s="638"/>
    </row>
    <row r="2552" spans="1:6" ht="25.5">
      <c r="A2552" s="16" t="s">
        <v>60</v>
      </c>
      <c r="B2552" s="16" t="s">
        <v>124</v>
      </c>
      <c r="C2552" s="16" t="s">
        <v>125</v>
      </c>
      <c r="D2552" s="16" t="s">
        <v>126</v>
      </c>
      <c r="E2552" s="16" t="s">
        <v>127</v>
      </c>
      <c r="F2552" s="16" t="s">
        <v>128</v>
      </c>
    </row>
    <row r="2553" spans="1:6">
      <c r="A2553" s="54"/>
      <c r="B2553" s="54"/>
      <c r="C2553" s="145"/>
      <c r="D2553" s="56"/>
      <c r="E2553" s="57"/>
      <c r="F2553" s="56"/>
    </row>
    <row r="2554" spans="1:6">
      <c r="A2554" s="18"/>
      <c r="B2554" s="18"/>
      <c r="C2554" s="69" t="s">
        <v>1131</v>
      </c>
      <c r="D2554" s="21"/>
      <c r="E2554" s="22"/>
      <c r="F2554" s="22"/>
    </row>
    <row r="2555" spans="1:6">
      <c r="A2555" s="18">
        <v>3</v>
      </c>
      <c r="B2555" s="18" t="s">
        <v>249</v>
      </c>
      <c r="C2555" s="146" t="s">
        <v>1132</v>
      </c>
      <c r="D2555" s="59">
        <v>2</v>
      </c>
      <c r="E2555" s="22" t="s">
        <v>1133</v>
      </c>
      <c r="F2555" s="22">
        <v>290000</v>
      </c>
    </row>
    <row r="2556" spans="1:6">
      <c r="A2556" s="18"/>
      <c r="B2556" s="18"/>
      <c r="C2556" s="146" t="s">
        <v>1134</v>
      </c>
      <c r="D2556" s="18"/>
      <c r="E2556" s="60"/>
      <c r="F2556" s="22">
        <f t="shared" ref="F2556:F2565" si="46">+E2556*D2556</f>
        <v>0</v>
      </c>
    </row>
    <row r="2557" spans="1:6">
      <c r="A2557" s="18"/>
      <c r="B2557" s="18"/>
      <c r="C2557" s="75" t="s">
        <v>1135</v>
      </c>
      <c r="D2557" s="59"/>
      <c r="E2557" s="60"/>
      <c r="F2557" s="22">
        <f t="shared" si="46"/>
        <v>0</v>
      </c>
    </row>
    <row r="2558" spans="1:6">
      <c r="A2558" s="18"/>
      <c r="B2558" s="18"/>
      <c r="C2558" s="146" t="s">
        <v>1136</v>
      </c>
      <c r="D2558" s="18"/>
      <c r="E2558" s="60"/>
      <c r="F2558" s="22">
        <f t="shared" si="46"/>
        <v>0</v>
      </c>
    </row>
    <row r="2559" spans="1:6">
      <c r="A2559" s="18"/>
      <c r="B2559" s="18"/>
      <c r="C2559" s="21" t="s">
        <v>1137</v>
      </c>
      <c r="D2559" s="59"/>
      <c r="E2559" s="60"/>
      <c r="F2559" s="22">
        <f t="shared" si="46"/>
        <v>0</v>
      </c>
    </row>
    <row r="2560" spans="1:6">
      <c r="A2560" s="18"/>
      <c r="B2560" s="18"/>
      <c r="C2560" s="58" t="s">
        <v>1138</v>
      </c>
      <c r="D2560" s="18"/>
      <c r="E2560" s="60"/>
      <c r="F2560" s="22">
        <f t="shared" si="46"/>
        <v>0</v>
      </c>
    </row>
    <row r="2561" spans="1:6">
      <c r="A2561" s="18"/>
      <c r="B2561" s="18"/>
      <c r="C2561" s="21" t="s">
        <v>1139</v>
      </c>
      <c r="D2561" s="59"/>
      <c r="E2561" s="60"/>
      <c r="F2561" s="22">
        <f t="shared" si="46"/>
        <v>0</v>
      </c>
    </row>
    <row r="2562" spans="1:6">
      <c r="A2562" s="18"/>
      <c r="B2562" s="18"/>
      <c r="C2562" s="21" t="s">
        <v>1140</v>
      </c>
      <c r="D2562" s="18"/>
      <c r="E2562" s="60"/>
      <c r="F2562" s="22">
        <f t="shared" si="46"/>
        <v>0</v>
      </c>
    </row>
    <row r="2563" spans="1:6">
      <c r="A2563" s="18"/>
      <c r="B2563" s="18"/>
      <c r="C2563" s="21" t="s">
        <v>1141</v>
      </c>
      <c r="D2563" s="59"/>
      <c r="E2563" s="60"/>
      <c r="F2563" s="22">
        <f t="shared" si="46"/>
        <v>0</v>
      </c>
    </row>
    <row r="2564" spans="1:6">
      <c r="A2564" s="18"/>
      <c r="B2564" s="18"/>
      <c r="C2564" s="58" t="s">
        <v>1142</v>
      </c>
      <c r="D2564" s="18"/>
      <c r="E2564" s="60"/>
      <c r="F2564" s="22">
        <f t="shared" si="46"/>
        <v>0</v>
      </c>
    </row>
    <row r="2565" spans="1:6">
      <c r="A2565" s="18"/>
      <c r="B2565" s="18"/>
      <c r="C2565" s="21" t="s">
        <v>1143</v>
      </c>
      <c r="D2565" s="18"/>
      <c r="E2565" s="60"/>
      <c r="F2565" s="22">
        <f t="shared" si="46"/>
        <v>0</v>
      </c>
    </row>
    <row r="2566" spans="1:6">
      <c r="A2566" s="18"/>
      <c r="B2566" s="18"/>
      <c r="C2566" s="146" t="s">
        <v>1144</v>
      </c>
      <c r="D2566" s="18"/>
      <c r="E2566" s="22"/>
      <c r="F2566" s="22"/>
    </row>
    <row r="2567" spans="1:6">
      <c r="A2567" s="18"/>
      <c r="B2567" s="18"/>
      <c r="C2567" s="21"/>
      <c r="D2567" s="18"/>
      <c r="E2567" s="22"/>
      <c r="F2567" s="22">
        <f>+E2567*D2567</f>
        <v>0</v>
      </c>
    </row>
    <row r="2568" spans="1:6">
      <c r="A2568" s="18">
        <v>4</v>
      </c>
      <c r="B2568" s="18" t="s">
        <v>29</v>
      </c>
      <c r="C2568" s="146" t="s">
        <v>1145</v>
      </c>
      <c r="D2568" s="18">
        <v>1</v>
      </c>
      <c r="E2568" s="22">
        <v>34073</v>
      </c>
      <c r="F2568" s="22">
        <f>+E2568*D2568</f>
        <v>34073</v>
      </c>
    </row>
    <row r="2569" spans="1:6">
      <c r="A2569" s="18"/>
      <c r="B2569" s="18"/>
      <c r="C2569" s="69" t="s">
        <v>1146</v>
      </c>
      <c r="D2569" s="18"/>
      <c r="E2569" s="22"/>
      <c r="F2569" s="22">
        <f>+E2569*D2569</f>
        <v>0</v>
      </c>
    </row>
    <row r="2570" spans="1:6">
      <c r="A2570" s="18"/>
      <c r="B2570" s="18"/>
      <c r="C2570" s="75" t="s">
        <v>1147</v>
      </c>
      <c r="D2570" s="18"/>
      <c r="E2570" s="22"/>
      <c r="F2570" s="22"/>
    </row>
    <row r="2571" spans="1:6">
      <c r="A2571" s="18"/>
      <c r="B2571" s="18"/>
      <c r="C2571" s="21" t="s">
        <v>1148</v>
      </c>
      <c r="D2571" s="18"/>
      <c r="E2571" s="22"/>
      <c r="F2571" s="22"/>
    </row>
    <row r="2572" spans="1:6">
      <c r="A2572" s="18"/>
      <c r="B2572" s="18"/>
      <c r="C2572" s="21" t="s">
        <v>1149</v>
      </c>
      <c r="D2572" s="18"/>
      <c r="E2572" s="22"/>
      <c r="F2572" s="22"/>
    </row>
    <row r="2573" spans="1:6">
      <c r="A2573" s="18"/>
      <c r="B2573" s="18"/>
      <c r="C2573" s="21" t="s">
        <v>1150</v>
      </c>
      <c r="D2573" s="18"/>
      <c r="E2573" s="22"/>
      <c r="F2573" s="22"/>
    </row>
    <row r="2574" spans="1:6">
      <c r="A2574" s="61"/>
      <c r="B2574" s="61"/>
      <c r="C2574" s="62" t="s">
        <v>1151</v>
      </c>
      <c r="D2574" s="62"/>
      <c r="E2574" s="63"/>
      <c r="F2574" s="27"/>
    </row>
    <row r="2575" spans="1:6">
      <c r="A2575" s="28"/>
      <c r="B2575" s="29"/>
      <c r="C2575" s="148" t="s">
        <v>1152</v>
      </c>
      <c r="D2575" s="31"/>
      <c r="E2575" s="31"/>
      <c r="F2575" s="32"/>
    </row>
    <row r="2576" spans="1:6" ht="16.5">
      <c r="A2576" s="33"/>
      <c r="B2576" s="639" t="s">
        <v>137</v>
      </c>
      <c r="C2576" s="639"/>
      <c r="D2576" s="639"/>
      <c r="E2576" s="639"/>
      <c r="F2576" s="640"/>
    </row>
    <row r="2577" spans="1:6" ht="16.5">
      <c r="A2577" s="33" t="s">
        <v>138</v>
      </c>
      <c r="B2577" s="34"/>
      <c r="C2577" s="35"/>
      <c r="D2577" s="35"/>
      <c r="E2577" s="35"/>
      <c r="F2577" s="36"/>
    </row>
    <row r="2578" spans="1:6">
      <c r="A2578" s="37"/>
      <c r="B2578" s="38"/>
      <c r="C2578" s="12"/>
      <c r="D2578" s="12"/>
      <c r="E2578" s="12"/>
      <c r="F2578" s="9"/>
    </row>
    <row r="2579" spans="1:6" ht="16.5">
      <c r="A2579" s="37"/>
      <c r="B2579" s="38"/>
      <c r="C2579" s="39" t="s">
        <v>79</v>
      </c>
      <c r="D2579" s="12"/>
      <c r="E2579" s="12"/>
      <c r="F2579" s="9"/>
    </row>
    <row r="2580" spans="1:6" ht="16.5">
      <c r="A2580" s="641" t="s">
        <v>140</v>
      </c>
      <c r="B2580" s="642"/>
      <c r="C2580" s="12"/>
      <c r="D2580" s="12"/>
      <c r="E2580" s="12"/>
      <c r="F2580" s="9"/>
    </row>
    <row r="2581" spans="1:6" ht="13.5">
      <c r="A2581" s="37"/>
      <c r="B2581" s="38"/>
      <c r="C2581" s="12"/>
      <c r="D2581" s="603"/>
      <c r="E2581" s="603"/>
      <c r="F2581" s="604"/>
    </row>
    <row r="2582" spans="1:6">
      <c r="A2582" s="37"/>
      <c r="B2582" s="38" t="s">
        <v>142</v>
      </c>
      <c r="C2582" s="12"/>
      <c r="D2582" s="605"/>
      <c r="E2582" s="605"/>
      <c r="F2582" s="606"/>
    </row>
    <row r="2583" spans="1:6">
      <c r="A2583" s="37"/>
      <c r="B2583" s="38" t="s">
        <v>144</v>
      </c>
      <c r="C2583" s="12"/>
      <c r="D2583" s="607" t="s">
        <v>83</v>
      </c>
      <c r="E2583" s="607"/>
      <c r="F2583" s="608"/>
    </row>
    <row r="2584" spans="1:6">
      <c r="A2584" s="37"/>
      <c r="B2584" s="38"/>
      <c r="C2584" s="12"/>
      <c r="D2584" s="12"/>
      <c r="E2584" s="12"/>
      <c r="F2584" s="9"/>
    </row>
    <row r="2585" spans="1:6">
      <c r="A2585" s="37"/>
      <c r="B2585" s="38" t="s">
        <v>142</v>
      </c>
      <c r="C2585" s="12"/>
      <c r="D2585" s="12"/>
      <c r="E2585" s="12"/>
      <c r="F2585" s="9"/>
    </row>
    <row r="2586" spans="1:6">
      <c r="A2586" s="13"/>
      <c r="B2586" s="14" t="s">
        <v>145</v>
      </c>
      <c r="C2586" s="64"/>
      <c r="D2586" s="64"/>
      <c r="E2586" s="64"/>
      <c r="F2586" s="65"/>
    </row>
    <row r="2587" spans="1:6" ht="16.5">
      <c r="A2587" s="66" t="s">
        <v>154</v>
      </c>
      <c r="B2587" s="67"/>
      <c r="C2587" s="42" t="s">
        <v>146</v>
      </c>
      <c r="D2587" s="43" t="s">
        <v>85</v>
      </c>
      <c r="E2587" s="44"/>
      <c r="F2587" s="45"/>
    </row>
    <row r="2588" spans="1:6" ht="16.5">
      <c r="A2588" s="33"/>
      <c r="B2588" s="38"/>
      <c r="C2588" s="12"/>
      <c r="D2588" s="46" t="s">
        <v>86</v>
      </c>
      <c r="E2588" s="12"/>
      <c r="F2588" s="47"/>
    </row>
    <row r="2589" spans="1:6" ht="16.5">
      <c r="A2589" s="33"/>
      <c r="B2589" s="38"/>
      <c r="C2589" s="12"/>
      <c r="D2589" s="46" t="s">
        <v>147</v>
      </c>
      <c r="E2589" s="48"/>
      <c r="F2589" s="47"/>
    </row>
    <row r="2590" spans="1:6" ht="16.5">
      <c r="A2590" s="609"/>
      <c r="B2590" s="292"/>
      <c r="C2590" s="610"/>
      <c r="E2590" s="12"/>
      <c r="F2590" s="49"/>
    </row>
    <row r="2591" spans="1:6" ht="16.5">
      <c r="A2591" s="611" t="s">
        <v>148</v>
      </c>
      <c r="B2591" s="612"/>
      <c r="C2591" s="613"/>
      <c r="D2591" s="51"/>
      <c r="E2591" s="52"/>
      <c r="F2591" s="53"/>
    </row>
    <row r="2592" spans="1:6" ht="20.25">
      <c r="A2592" s="614" t="s">
        <v>42</v>
      </c>
      <c r="B2592" s="615"/>
      <c r="C2592" s="615"/>
      <c r="D2592" s="615"/>
      <c r="E2592" s="615"/>
      <c r="F2592" s="616"/>
    </row>
    <row r="2593" spans="1:6" ht="16.5">
      <c r="A2593" s="617" t="s">
        <v>43</v>
      </c>
      <c r="B2593" s="618"/>
      <c r="C2593" s="619" t="s">
        <v>1127</v>
      </c>
      <c r="D2593" s="619"/>
      <c r="E2593" s="3" t="s">
        <v>112</v>
      </c>
      <c r="F2593" s="32" t="s">
        <v>1128</v>
      </c>
    </row>
    <row r="2594" spans="1:6" ht="16.5">
      <c r="A2594" s="620" t="s">
        <v>45</v>
      </c>
      <c r="B2594" s="621"/>
      <c r="C2594" s="622" t="s">
        <v>1129</v>
      </c>
      <c r="D2594" s="622"/>
      <c r="E2594" s="6" t="s">
        <v>113</v>
      </c>
      <c r="F2594" s="144">
        <v>40555</v>
      </c>
    </row>
    <row r="2595" spans="1:6" ht="16.5">
      <c r="A2595" s="620" t="s">
        <v>114</v>
      </c>
      <c r="B2595" s="621"/>
      <c r="C2595" s="622" t="s">
        <v>1130</v>
      </c>
      <c r="D2595" s="622"/>
      <c r="E2595" s="8" t="s">
        <v>48</v>
      </c>
      <c r="F2595" s="9" t="s">
        <v>408</v>
      </c>
    </row>
    <row r="2596" spans="1:6" ht="16.5">
      <c r="A2596" s="623" t="s">
        <v>116</v>
      </c>
      <c r="B2596" s="624"/>
      <c r="C2596" s="625"/>
      <c r="D2596" s="626"/>
      <c r="E2596" s="627" t="s">
        <v>175</v>
      </c>
      <c r="F2596" s="628"/>
    </row>
    <row r="2597" spans="1:6" ht="15.75">
      <c r="A2597" s="629" t="s">
        <v>118</v>
      </c>
      <c r="B2597" s="630"/>
      <c r="C2597" s="630"/>
      <c r="D2597" s="630"/>
      <c r="E2597" s="630"/>
      <c r="F2597" s="631"/>
    </row>
    <row r="2598" spans="1:6" ht="16.5">
      <c r="A2598" s="632" t="s">
        <v>119</v>
      </c>
      <c r="B2598" s="633"/>
      <c r="C2598" s="633"/>
      <c r="D2598" s="633"/>
      <c r="E2598" s="633"/>
      <c r="F2598" s="634"/>
    </row>
    <row r="2599" spans="1:6" ht="13.5">
      <c r="A2599" s="37" t="s">
        <v>53</v>
      </c>
      <c r="B2599" s="38"/>
      <c r="C2599" s="11" t="s">
        <v>120</v>
      </c>
      <c r="D2599" s="12" t="s">
        <v>121</v>
      </c>
      <c r="E2599" s="635" t="s">
        <v>791</v>
      </c>
      <c r="F2599" s="636"/>
    </row>
    <row r="2600" spans="1:6" ht="13.5">
      <c r="A2600" s="37" t="s">
        <v>123</v>
      </c>
      <c r="B2600" s="38"/>
      <c r="C2600" s="15"/>
      <c r="D2600" s="12" t="s">
        <v>58</v>
      </c>
      <c r="E2600" s="637" t="s">
        <v>59</v>
      </c>
      <c r="F2600" s="638"/>
    </row>
    <row r="2601" spans="1:6" ht="25.5">
      <c r="A2601" s="16" t="s">
        <v>60</v>
      </c>
      <c r="B2601" s="16" t="s">
        <v>124</v>
      </c>
      <c r="C2601" s="16" t="s">
        <v>125</v>
      </c>
      <c r="D2601" s="16" t="s">
        <v>126</v>
      </c>
      <c r="E2601" s="16" t="s">
        <v>127</v>
      </c>
      <c r="F2601" s="16" t="s">
        <v>128</v>
      </c>
    </row>
    <row r="2602" spans="1:6">
      <c r="A2602" s="54"/>
      <c r="B2602" s="54"/>
      <c r="C2602" s="145"/>
      <c r="D2602" s="56"/>
      <c r="E2602" s="57"/>
      <c r="F2602" s="56"/>
    </row>
    <row r="2603" spans="1:6">
      <c r="A2603" s="18"/>
      <c r="B2603" s="18"/>
      <c r="C2603" s="58" t="s">
        <v>1153</v>
      </c>
      <c r="D2603" s="21"/>
      <c r="E2603" s="22"/>
      <c r="F2603" s="22"/>
    </row>
    <row r="2604" spans="1:6">
      <c r="A2604" s="18"/>
      <c r="B2604" s="18"/>
      <c r="C2604" s="58" t="s">
        <v>1154</v>
      </c>
      <c r="D2604" s="23"/>
      <c r="E2604" s="22"/>
      <c r="F2604" s="22"/>
    </row>
    <row r="2605" spans="1:6">
      <c r="A2605" s="18"/>
      <c r="B2605" s="18"/>
      <c r="C2605" s="18" t="s">
        <v>1155</v>
      </c>
      <c r="D2605" s="18"/>
      <c r="E2605" s="60"/>
      <c r="F2605" s="22">
        <f t="shared" ref="F2605:F2614" si="47">+E2605*D2605</f>
        <v>0</v>
      </c>
    </row>
    <row r="2606" spans="1:6">
      <c r="A2606" s="18"/>
      <c r="B2606" s="18"/>
      <c r="C2606" s="21"/>
      <c r="D2606" s="59"/>
      <c r="E2606" s="60"/>
      <c r="F2606" s="22">
        <f t="shared" si="47"/>
        <v>0</v>
      </c>
    </row>
    <row r="2607" spans="1:6">
      <c r="A2607" s="18">
        <v>11</v>
      </c>
      <c r="B2607" s="18" t="s">
        <v>29</v>
      </c>
      <c r="C2607" s="146" t="s">
        <v>1156</v>
      </c>
      <c r="D2607" s="18">
        <v>1</v>
      </c>
      <c r="E2607" s="194">
        <v>50276</v>
      </c>
      <c r="F2607" s="22">
        <v>50276</v>
      </c>
    </row>
    <row r="2608" spans="1:6">
      <c r="A2608" s="18"/>
      <c r="B2608" s="18"/>
      <c r="C2608" s="75" t="s">
        <v>1157</v>
      </c>
      <c r="D2608" s="59"/>
      <c r="E2608" s="60"/>
      <c r="F2608" s="22">
        <f t="shared" si="47"/>
        <v>0</v>
      </c>
    </row>
    <row r="2609" spans="1:6">
      <c r="A2609" s="18"/>
      <c r="B2609" s="18"/>
      <c r="C2609" s="146" t="s">
        <v>1147</v>
      </c>
      <c r="D2609" s="18"/>
      <c r="E2609" s="60"/>
      <c r="F2609" s="22">
        <f t="shared" si="47"/>
        <v>0</v>
      </c>
    </row>
    <row r="2610" spans="1:6">
      <c r="A2610" s="18"/>
      <c r="B2610" s="18"/>
      <c r="C2610" s="21" t="s">
        <v>1158</v>
      </c>
      <c r="D2610" s="59"/>
      <c r="E2610" s="60"/>
      <c r="F2610" s="22">
        <f t="shared" si="47"/>
        <v>0</v>
      </c>
    </row>
    <row r="2611" spans="1:6">
      <c r="A2611" s="18"/>
      <c r="B2611" s="18"/>
      <c r="C2611" s="21" t="s">
        <v>1159</v>
      </c>
      <c r="D2611" s="18"/>
      <c r="E2611" s="60"/>
      <c r="F2611" s="22">
        <f t="shared" si="47"/>
        <v>0</v>
      </c>
    </row>
    <row r="2612" spans="1:6">
      <c r="A2612" s="18"/>
      <c r="B2612" s="18"/>
      <c r="C2612" s="75" t="s">
        <v>1160</v>
      </c>
      <c r="D2612" s="59"/>
      <c r="E2612" s="60"/>
      <c r="F2612" s="22">
        <f t="shared" si="47"/>
        <v>0</v>
      </c>
    </row>
    <row r="2613" spans="1:6">
      <c r="A2613" s="18"/>
      <c r="B2613" s="18"/>
      <c r="C2613" s="69"/>
      <c r="D2613" s="18"/>
      <c r="E2613" s="60"/>
      <c r="F2613" s="22">
        <f t="shared" si="47"/>
        <v>0</v>
      </c>
    </row>
    <row r="2614" spans="1:6">
      <c r="A2614" s="18"/>
      <c r="B2614" s="18"/>
      <c r="C2614" s="21" t="s">
        <v>1161</v>
      </c>
      <c r="D2614" s="18"/>
      <c r="E2614" s="60"/>
      <c r="F2614" s="22">
        <f t="shared" si="47"/>
        <v>0</v>
      </c>
    </row>
    <row r="2615" spans="1:6">
      <c r="A2615" s="18"/>
      <c r="B2615" s="18"/>
      <c r="C2615" s="58" t="s">
        <v>1162</v>
      </c>
      <c r="D2615" s="18"/>
      <c r="E2615" s="22"/>
      <c r="F2615" s="22"/>
    </row>
    <row r="2616" spans="1:6">
      <c r="A2616" s="18"/>
      <c r="B2616" s="18"/>
      <c r="C2616" s="21" t="s">
        <v>1163</v>
      </c>
      <c r="D2616" s="18"/>
      <c r="E2616" s="22"/>
      <c r="F2616" s="22">
        <f>+E2616*D2616</f>
        <v>0</v>
      </c>
    </row>
    <row r="2617" spans="1:6">
      <c r="A2617" s="18"/>
      <c r="B2617" s="18"/>
      <c r="C2617" s="58" t="s">
        <v>1164</v>
      </c>
      <c r="D2617" s="18"/>
      <c r="E2617" s="22"/>
      <c r="F2617" s="22"/>
    </row>
    <row r="2618" spans="1:6">
      <c r="A2618" s="18"/>
      <c r="B2618" s="18"/>
      <c r="C2618" s="21" t="s">
        <v>1165</v>
      </c>
      <c r="D2618" s="18"/>
      <c r="E2618" s="22"/>
      <c r="F2618" s="22">
        <f>+E2618*D2618</f>
        <v>0</v>
      </c>
    </row>
    <row r="2619" spans="1:6">
      <c r="A2619" s="18"/>
      <c r="B2619" s="18"/>
      <c r="C2619" s="21" t="s">
        <v>1166</v>
      </c>
      <c r="D2619" s="18"/>
      <c r="E2619" s="22"/>
      <c r="F2619" s="22"/>
    </row>
    <row r="2620" spans="1:6">
      <c r="A2620" s="18"/>
      <c r="B2620" s="18"/>
      <c r="C2620" s="21" t="s">
        <v>1167</v>
      </c>
      <c r="D2620" s="18"/>
      <c r="E2620" s="22"/>
      <c r="F2620" s="22"/>
    </row>
    <row r="2621" spans="1:6">
      <c r="A2621" s="18"/>
      <c r="B2621" s="18"/>
      <c r="C2621" s="21" t="s">
        <v>1168</v>
      </c>
      <c r="D2621" s="18"/>
      <c r="E2621" s="22"/>
      <c r="F2621" s="22"/>
    </row>
    <row r="2622" spans="1:6">
      <c r="A2622" s="18"/>
      <c r="B2622" s="18"/>
      <c r="C2622" s="21" t="s">
        <v>1169</v>
      </c>
      <c r="D2622" s="18"/>
      <c r="E2622" s="22"/>
      <c r="F2622" s="22"/>
    </row>
    <row r="2623" spans="1:6">
      <c r="A2623" s="61"/>
      <c r="B2623" s="61"/>
      <c r="C2623" s="62" t="s">
        <v>1170</v>
      </c>
      <c r="D2623" s="62"/>
      <c r="E2623" s="63"/>
      <c r="F2623" s="27"/>
    </row>
    <row r="2624" spans="1:6">
      <c r="A2624" s="28"/>
      <c r="B2624" s="29"/>
      <c r="C2624" s="148" t="s">
        <v>1171</v>
      </c>
      <c r="D2624" s="31"/>
      <c r="E2624" s="31"/>
      <c r="F2624" s="32"/>
    </row>
    <row r="2625" spans="1:6" ht="16.5">
      <c r="A2625" s="33"/>
      <c r="B2625" s="639" t="s">
        <v>137</v>
      </c>
      <c r="C2625" s="639"/>
      <c r="D2625" s="639"/>
      <c r="E2625" s="639"/>
      <c r="F2625" s="640"/>
    </row>
    <row r="2626" spans="1:6" ht="16.5">
      <c r="A2626" s="33" t="s">
        <v>138</v>
      </c>
      <c r="B2626" s="34"/>
      <c r="C2626" s="35"/>
      <c r="D2626" s="35"/>
      <c r="E2626" s="35"/>
      <c r="F2626" s="36"/>
    </row>
    <row r="2627" spans="1:6">
      <c r="A2627" s="37"/>
      <c r="B2627" s="38"/>
      <c r="C2627" s="12"/>
      <c r="D2627" s="12"/>
      <c r="E2627" s="12"/>
      <c r="F2627" s="9"/>
    </row>
    <row r="2628" spans="1:6" ht="16.5">
      <c r="A2628" s="37"/>
      <c r="B2628" s="38"/>
      <c r="C2628" s="39" t="s">
        <v>79</v>
      </c>
      <c r="D2628" s="12"/>
      <c r="E2628" s="12"/>
      <c r="F2628" s="9"/>
    </row>
    <row r="2629" spans="1:6" ht="16.5">
      <c r="A2629" s="641" t="s">
        <v>140</v>
      </c>
      <c r="B2629" s="642"/>
      <c r="C2629" s="12"/>
      <c r="D2629" s="12"/>
      <c r="E2629" s="12"/>
      <c r="F2629" s="9"/>
    </row>
    <row r="2630" spans="1:6" ht="13.5">
      <c r="A2630" s="37"/>
      <c r="B2630" s="38"/>
      <c r="C2630" s="12"/>
      <c r="D2630" s="603"/>
      <c r="E2630" s="603"/>
      <c r="F2630" s="604"/>
    </row>
    <row r="2631" spans="1:6">
      <c r="A2631" s="37"/>
      <c r="B2631" s="38" t="s">
        <v>142</v>
      </c>
      <c r="C2631" s="12"/>
      <c r="D2631" s="605" t="s">
        <v>143</v>
      </c>
      <c r="E2631" s="605"/>
      <c r="F2631" s="606"/>
    </row>
    <row r="2632" spans="1:6">
      <c r="A2632" s="37"/>
      <c r="B2632" s="38" t="s">
        <v>144</v>
      </c>
      <c r="C2632" s="12"/>
      <c r="D2632" s="607" t="s">
        <v>83</v>
      </c>
      <c r="E2632" s="607"/>
      <c r="F2632" s="608"/>
    </row>
    <row r="2633" spans="1:6">
      <c r="A2633" s="37"/>
      <c r="B2633" s="38"/>
      <c r="C2633" s="12"/>
      <c r="D2633" s="12"/>
      <c r="E2633" s="12"/>
      <c r="F2633" s="9"/>
    </row>
    <row r="2634" spans="1:6">
      <c r="A2634" s="37"/>
      <c r="B2634" s="38" t="s">
        <v>142</v>
      </c>
      <c r="C2634" s="12"/>
      <c r="D2634" s="12"/>
      <c r="E2634" s="12"/>
      <c r="F2634" s="9"/>
    </row>
    <row r="2635" spans="1:6">
      <c r="A2635" s="13"/>
      <c r="B2635" s="14" t="s">
        <v>145</v>
      </c>
      <c r="C2635" s="64"/>
      <c r="D2635" s="64"/>
      <c r="E2635" s="64"/>
      <c r="F2635" s="65"/>
    </row>
    <row r="2636" spans="1:6" ht="16.5">
      <c r="A2636" s="66" t="s">
        <v>154</v>
      </c>
      <c r="B2636" s="67"/>
      <c r="C2636" s="42" t="s">
        <v>146</v>
      </c>
      <c r="D2636" s="43" t="s">
        <v>85</v>
      </c>
      <c r="E2636" s="44"/>
      <c r="F2636" s="45"/>
    </row>
    <row r="2637" spans="1:6" ht="16.5">
      <c r="A2637" s="33"/>
      <c r="B2637" s="38"/>
      <c r="C2637" s="12"/>
      <c r="D2637" s="46" t="s">
        <v>86</v>
      </c>
      <c r="E2637" s="12"/>
      <c r="F2637" s="47"/>
    </row>
    <row r="2638" spans="1:6" ht="16.5">
      <c r="A2638" s="33"/>
      <c r="B2638" s="38"/>
      <c r="C2638" s="12"/>
      <c r="D2638" s="46" t="s">
        <v>147</v>
      </c>
      <c r="E2638" s="48"/>
      <c r="F2638" s="47"/>
    </row>
    <row r="2639" spans="1:6" ht="16.5">
      <c r="A2639" s="609"/>
      <c r="B2639" s="292"/>
      <c r="C2639" s="610"/>
      <c r="E2639" s="12"/>
      <c r="F2639" s="49"/>
    </row>
    <row r="2640" spans="1:6" ht="16.5">
      <c r="A2640" s="611" t="s">
        <v>148</v>
      </c>
      <c r="B2640" s="612"/>
      <c r="C2640" s="613"/>
      <c r="D2640" s="51"/>
      <c r="E2640" s="52"/>
      <c r="F2640" s="53"/>
    </row>
    <row r="2641" spans="1:6" ht="20.25">
      <c r="A2641" s="614" t="s">
        <v>42</v>
      </c>
      <c r="B2641" s="615"/>
      <c r="C2641" s="615"/>
      <c r="D2641" s="615"/>
      <c r="E2641" s="615"/>
      <c r="F2641" s="616"/>
    </row>
    <row r="2642" spans="1:6" ht="16.5">
      <c r="A2642" s="617" t="s">
        <v>43</v>
      </c>
      <c r="B2642" s="618"/>
      <c r="C2642" s="619" t="s">
        <v>1127</v>
      </c>
      <c r="D2642" s="619"/>
      <c r="E2642" s="3" t="s">
        <v>112</v>
      </c>
      <c r="F2642" s="32" t="s">
        <v>1128</v>
      </c>
    </row>
    <row r="2643" spans="1:6" ht="16.5">
      <c r="A2643" s="620" t="s">
        <v>45</v>
      </c>
      <c r="B2643" s="621"/>
      <c r="C2643" s="622" t="s">
        <v>1129</v>
      </c>
      <c r="D2643" s="622"/>
      <c r="E2643" s="6" t="s">
        <v>113</v>
      </c>
      <c r="F2643" s="144">
        <v>40555</v>
      </c>
    </row>
    <row r="2644" spans="1:6" ht="16.5">
      <c r="A2644" s="620" t="s">
        <v>114</v>
      </c>
      <c r="B2644" s="621"/>
      <c r="C2644" s="622" t="s">
        <v>1130</v>
      </c>
      <c r="D2644" s="622"/>
      <c r="E2644" s="8" t="s">
        <v>48</v>
      </c>
      <c r="F2644" s="9" t="s">
        <v>408</v>
      </c>
    </row>
    <row r="2645" spans="1:6" ht="16.5">
      <c r="A2645" s="623" t="s">
        <v>116</v>
      </c>
      <c r="B2645" s="624"/>
      <c r="C2645" s="625"/>
      <c r="D2645" s="626"/>
      <c r="E2645" s="627" t="s">
        <v>175</v>
      </c>
      <c r="F2645" s="628"/>
    </row>
    <row r="2646" spans="1:6" ht="15.75">
      <c r="A2646" s="629" t="s">
        <v>118</v>
      </c>
      <c r="B2646" s="630"/>
      <c r="C2646" s="630"/>
      <c r="D2646" s="630"/>
      <c r="E2646" s="630"/>
      <c r="F2646" s="631"/>
    </row>
    <row r="2647" spans="1:6" ht="16.5">
      <c r="A2647" s="632" t="s">
        <v>119</v>
      </c>
      <c r="B2647" s="633"/>
      <c r="C2647" s="633"/>
      <c r="D2647" s="633"/>
      <c r="E2647" s="633"/>
      <c r="F2647" s="634"/>
    </row>
    <row r="2648" spans="1:6" ht="13.5">
      <c r="A2648" s="37" t="s">
        <v>53</v>
      </c>
      <c r="B2648" s="38"/>
      <c r="C2648" s="11" t="s">
        <v>120</v>
      </c>
      <c r="D2648" s="12" t="s">
        <v>121</v>
      </c>
      <c r="E2648" s="635"/>
      <c r="F2648" s="636"/>
    </row>
    <row r="2649" spans="1:6" ht="13.5">
      <c r="A2649" s="37" t="s">
        <v>123</v>
      </c>
      <c r="B2649" s="38"/>
      <c r="C2649" s="15"/>
      <c r="D2649" s="12" t="s">
        <v>58</v>
      </c>
      <c r="E2649" s="637" t="s">
        <v>59</v>
      </c>
      <c r="F2649" s="638"/>
    </row>
    <row r="2650" spans="1:6" ht="25.5">
      <c r="A2650" s="16" t="s">
        <v>60</v>
      </c>
      <c r="B2650" s="16" t="s">
        <v>124</v>
      </c>
      <c r="C2650" s="16" t="s">
        <v>125</v>
      </c>
      <c r="D2650" s="16" t="s">
        <v>126</v>
      </c>
      <c r="E2650" s="16" t="s">
        <v>127</v>
      </c>
      <c r="F2650" s="16" t="s">
        <v>128</v>
      </c>
    </row>
    <row r="2651" spans="1:6">
      <c r="A2651" s="54"/>
      <c r="B2651" s="54"/>
      <c r="C2651" s="145"/>
      <c r="D2651" s="56"/>
      <c r="E2651" s="57"/>
      <c r="F2651" s="56"/>
    </row>
    <row r="2652" spans="1:6">
      <c r="A2652" s="18"/>
      <c r="B2652" s="18"/>
      <c r="C2652" s="69"/>
      <c r="D2652" s="21"/>
      <c r="E2652" s="22"/>
      <c r="F2652" s="22"/>
    </row>
    <row r="2653" spans="1:6">
      <c r="A2653" s="18"/>
      <c r="B2653" s="18"/>
      <c r="C2653" s="58" t="s">
        <v>1172</v>
      </c>
      <c r="D2653" s="23"/>
      <c r="E2653" s="22"/>
      <c r="F2653" s="22"/>
    </row>
    <row r="2654" spans="1:6">
      <c r="A2654" s="18"/>
      <c r="B2654" s="18"/>
      <c r="C2654" s="58" t="s">
        <v>1173</v>
      </c>
      <c r="D2654" s="18"/>
      <c r="E2654" s="60"/>
      <c r="F2654" s="22">
        <f t="shared" ref="F2654:F2663" si="48">+E2654*D2654</f>
        <v>0</v>
      </c>
    </row>
    <row r="2655" spans="1:6">
      <c r="A2655" s="18"/>
      <c r="B2655" s="18"/>
      <c r="C2655" s="21" t="s">
        <v>1174</v>
      </c>
      <c r="D2655" s="59"/>
      <c r="E2655" s="60"/>
      <c r="F2655" s="22">
        <f t="shared" si="48"/>
        <v>0</v>
      </c>
    </row>
    <row r="2656" spans="1:6">
      <c r="A2656" s="18"/>
      <c r="B2656" s="18"/>
      <c r="C2656" s="58" t="s">
        <v>1175</v>
      </c>
      <c r="D2656" s="18"/>
      <c r="E2656" s="60"/>
      <c r="F2656" s="22">
        <f t="shared" si="48"/>
        <v>0</v>
      </c>
    </row>
    <row r="2657" spans="1:6">
      <c r="A2657" s="18"/>
      <c r="B2657" s="18"/>
      <c r="C2657" s="21" t="s">
        <v>1176</v>
      </c>
      <c r="D2657" s="59"/>
      <c r="E2657" s="60"/>
      <c r="F2657" s="22">
        <f t="shared" si="48"/>
        <v>0</v>
      </c>
    </row>
    <row r="2658" spans="1:6">
      <c r="A2658" s="18"/>
      <c r="B2658" s="18"/>
      <c r="C2658" s="58" t="s">
        <v>1177</v>
      </c>
      <c r="D2658" s="18"/>
      <c r="E2658" s="60"/>
      <c r="F2658" s="22">
        <f t="shared" si="48"/>
        <v>0</v>
      </c>
    </row>
    <row r="2659" spans="1:6">
      <c r="A2659" s="18"/>
      <c r="B2659" s="18"/>
      <c r="C2659" s="21" t="s">
        <v>1178</v>
      </c>
      <c r="D2659" s="59"/>
      <c r="E2659" s="60"/>
      <c r="F2659" s="22">
        <f t="shared" si="48"/>
        <v>0</v>
      </c>
    </row>
    <row r="2660" spans="1:6">
      <c r="A2660" s="18"/>
      <c r="B2660" s="18"/>
      <c r="C2660" s="21" t="s">
        <v>1179</v>
      </c>
      <c r="D2660" s="18"/>
      <c r="E2660" s="60"/>
      <c r="F2660" s="22">
        <f t="shared" si="48"/>
        <v>0</v>
      </c>
    </row>
    <row r="2661" spans="1:6">
      <c r="A2661" s="18"/>
      <c r="B2661" s="18"/>
      <c r="C2661" s="75" t="s">
        <v>1180</v>
      </c>
      <c r="D2661" s="59"/>
      <c r="E2661" s="60"/>
      <c r="F2661" s="22">
        <f t="shared" si="48"/>
        <v>0</v>
      </c>
    </row>
    <row r="2662" spans="1:6">
      <c r="A2662" s="18"/>
      <c r="B2662" s="18"/>
      <c r="C2662" s="146" t="s">
        <v>1181</v>
      </c>
      <c r="D2662" s="18"/>
      <c r="E2662" s="60"/>
      <c r="F2662" s="22">
        <f t="shared" si="48"/>
        <v>0</v>
      </c>
    </row>
    <row r="2663" spans="1:6">
      <c r="A2663" s="18"/>
      <c r="B2663" s="18"/>
      <c r="C2663" s="21"/>
      <c r="D2663" s="18"/>
      <c r="E2663" s="60"/>
      <c r="F2663" s="22">
        <f t="shared" si="48"/>
        <v>0</v>
      </c>
    </row>
    <row r="2664" spans="1:6">
      <c r="A2664" s="18"/>
      <c r="B2664" s="18"/>
      <c r="C2664" s="69"/>
      <c r="D2664" s="18"/>
      <c r="E2664" s="22"/>
      <c r="F2664" s="22"/>
    </row>
    <row r="2665" spans="1:6">
      <c r="A2665" s="18"/>
      <c r="B2665" s="18"/>
      <c r="C2665" s="21"/>
      <c r="D2665" s="18"/>
      <c r="E2665" s="22"/>
      <c r="F2665" s="22">
        <f>+E2665*D2665</f>
        <v>0</v>
      </c>
    </row>
    <row r="2666" spans="1:6">
      <c r="A2666" s="18"/>
      <c r="B2666" s="18"/>
      <c r="C2666" s="69"/>
      <c r="D2666" s="18"/>
      <c r="E2666" s="22"/>
      <c r="F2666" s="22"/>
    </row>
    <row r="2667" spans="1:6">
      <c r="A2667" s="18"/>
      <c r="B2667" s="18"/>
      <c r="C2667" s="21"/>
      <c r="D2667" s="18"/>
      <c r="E2667" s="22"/>
      <c r="F2667" s="22">
        <f>+E2667*D2667</f>
        <v>0</v>
      </c>
    </row>
    <row r="2668" spans="1:6">
      <c r="A2668" s="18"/>
      <c r="B2668" s="18"/>
      <c r="C2668" s="21"/>
      <c r="D2668" s="18"/>
      <c r="E2668" s="22"/>
      <c r="F2668" s="22"/>
    </row>
    <row r="2669" spans="1:6">
      <c r="A2669" s="18"/>
      <c r="B2669" s="18"/>
      <c r="C2669" s="21"/>
      <c r="D2669" s="18"/>
      <c r="E2669" s="22"/>
      <c r="F2669" s="22"/>
    </row>
    <row r="2670" spans="1:6">
      <c r="A2670" s="18"/>
      <c r="B2670" s="18"/>
      <c r="C2670" s="21"/>
      <c r="D2670" s="18"/>
      <c r="E2670" s="22"/>
      <c r="F2670" s="22"/>
    </row>
    <row r="2671" spans="1:6">
      <c r="A2671" s="18"/>
      <c r="B2671" s="18"/>
      <c r="C2671" s="21"/>
      <c r="D2671" s="18"/>
      <c r="E2671" s="22"/>
      <c r="F2671" s="22"/>
    </row>
    <row r="2672" spans="1:6">
      <c r="A2672" s="61"/>
      <c r="B2672" s="61"/>
      <c r="C2672" s="62"/>
      <c r="D2672" s="62"/>
      <c r="E2672" s="63" t="s">
        <v>135</v>
      </c>
      <c r="F2672" s="27">
        <v>374349</v>
      </c>
    </row>
    <row r="2673" spans="1:6">
      <c r="A2673" s="28" t="s">
        <v>1182</v>
      </c>
      <c r="B2673" s="29"/>
      <c r="C2673" s="30" t="s">
        <v>1183</v>
      </c>
      <c r="D2673" s="31"/>
      <c r="E2673" s="31"/>
      <c r="F2673" s="32"/>
    </row>
    <row r="2674" spans="1:6" ht="16.5">
      <c r="A2674" s="33"/>
      <c r="B2674" s="639" t="s">
        <v>137</v>
      </c>
      <c r="C2674" s="639"/>
      <c r="D2674" s="639"/>
      <c r="E2674" s="639"/>
      <c r="F2674" s="640"/>
    </row>
    <row r="2675" spans="1:6" ht="16.5">
      <c r="A2675" s="33" t="s">
        <v>138</v>
      </c>
      <c r="B2675" s="34"/>
      <c r="C2675" s="35"/>
      <c r="D2675" s="35"/>
      <c r="E2675" s="35"/>
      <c r="F2675" s="36"/>
    </row>
    <row r="2676" spans="1:6">
      <c r="A2676" s="37"/>
      <c r="B2676" s="38"/>
      <c r="C2676" s="12"/>
      <c r="D2676" s="12"/>
      <c r="E2676" s="12"/>
      <c r="F2676" s="9"/>
    </row>
    <row r="2677" spans="1:6" ht="16.5">
      <c r="A2677" s="37"/>
      <c r="B2677" s="38"/>
      <c r="C2677" s="39" t="s">
        <v>79</v>
      </c>
      <c r="D2677" s="12"/>
      <c r="E2677" s="12"/>
      <c r="F2677" s="9"/>
    </row>
    <row r="2678" spans="1:6" ht="16.5">
      <c r="A2678" s="641" t="s">
        <v>140</v>
      </c>
      <c r="B2678" s="642"/>
      <c r="C2678" s="12"/>
      <c r="D2678" s="12"/>
      <c r="E2678" s="12"/>
      <c r="F2678" s="9"/>
    </row>
    <row r="2679" spans="1:6" ht="13.5">
      <c r="A2679" s="37"/>
      <c r="B2679" s="38"/>
      <c r="C2679" s="12"/>
      <c r="D2679" s="603" t="s">
        <v>141</v>
      </c>
      <c r="E2679" s="603"/>
      <c r="F2679" s="604"/>
    </row>
    <row r="2680" spans="1:6">
      <c r="A2680" s="37"/>
      <c r="B2680" s="38" t="s">
        <v>142</v>
      </c>
      <c r="C2680" s="12"/>
      <c r="D2680" s="605" t="s">
        <v>143</v>
      </c>
      <c r="E2680" s="605"/>
      <c r="F2680" s="606"/>
    </row>
    <row r="2681" spans="1:6">
      <c r="A2681" s="37"/>
      <c r="B2681" s="38" t="s">
        <v>144</v>
      </c>
      <c r="C2681" s="12"/>
      <c r="D2681" s="607" t="s">
        <v>83</v>
      </c>
      <c r="E2681" s="607"/>
      <c r="F2681" s="608"/>
    </row>
    <row r="2682" spans="1:6">
      <c r="A2682" s="37"/>
      <c r="B2682" s="38"/>
      <c r="C2682" s="12"/>
      <c r="D2682" s="12"/>
      <c r="E2682" s="12"/>
      <c r="F2682" s="9"/>
    </row>
    <row r="2683" spans="1:6">
      <c r="A2683" s="37"/>
      <c r="B2683" s="38" t="s">
        <v>142</v>
      </c>
      <c r="C2683" s="12"/>
      <c r="D2683" s="12"/>
      <c r="E2683" s="12"/>
      <c r="F2683" s="9"/>
    </row>
    <row r="2684" spans="1:6">
      <c r="A2684" s="13"/>
      <c r="B2684" s="14" t="s">
        <v>145</v>
      </c>
      <c r="C2684" s="64"/>
      <c r="D2684" s="64"/>
      <c r="E2684" s="64"/>
      <c r="F2684" s="65"/>
    </row>
    <row r="2685" spans="1:6" ht="16.5">
      <c r="A2685" s="66" t="s">
        <v>154</v>
      </c>
      <c r="B2685" s="67"/>
      <c r="C2685" s="42" t="s">
        <v>146</v>
      </c>
      <c r="D2685" s="43" t="s">
        <v>85</v>
      </c>
      <c r="E2685" s="44"/>
      <c r="F2685" s="45"/>
    </row>
    <row r="2686" spans="1:6" ht="16.5">
      <c r="A2686" s="33"/>
      <c r="B2686" s="38"/>
      <c r="C2686" s="12"/>
      <c r="D2686" s="46" t="s">
        <v>86</v>
      </c>
      <c r="E2686" s="12"/>
      <c r="F2686" s="47"/>
    </row>
    <row r="2687" spans="1:6" ht="16.5">
      <c r="A2687" s="33"/>
      <c r="B2687" s="38"/>
      <c r="C2687" s="12"/>
      <c r="D2687" s="46" t="s">
        <v>147</v>
      </c>
      <c r="E2687" s="48"/>
      <c r="F2687" s="47"/>
    </row>
    <row r="2688" spans="1:6" ht="16.5">
      <c r="A2688" s="609" t="s">
        <v>87</v>
      </c>
      <c r="B2688" s="292"/>
      <c r="C2688" s="610"/>
      <c r="E2688" s="12"/>
      <c r="F2688" s="49"/>
    </row>
    <row r="2689" spans="1:6" ht="16.5">
      <c r="A2689" s="611" t="s">
        <v>148</v>
      </c>
      <c r="B2689" s="612"/>
      <c r="C2689" s="613"/>
      <c r="D2689" s="51"/>
      <c r="E2689" s="52"/>
      <c r="F2689" s="53"/>
    </row>
    <row r="2690" spans="1:6" ht="20.25">
      <c r="A2690" s="614" t="s">
        <v>42</v>
      </c>
      <c r="B2690" s="615"/>
      <c r="C2690" s="615"/>
      <c r="D2690" s="615"/>
      <c r="E2690" s="615"/>
      <c r="F2690" s="616"/>
    </row>
    <row r="2691" spans="1:6" ht="16.5">
      <c r="A2691" s="617" t="s">
        <v>43</v>
      </c>
      <c r="B2691" s="618"/>
      <c r="C2691" s="619" t="s">
        <v>1184</v>
      </c>
      <c r="D2691" s="619"/>
      <c r="E2691" s="3" t="s">
        <v>112</v>
      </c>
      <c r="F2691" s="32" t="s">
        <v>1128</v>
      </c>
    </row>
    <row r="2692" spans="1:6" ht="16.5">
      <c r="A2692" s="620" t="s">
        <v>45</v>
      </c>
      <c r="B2692" s="621"/>
      <c r="C2692" s="622" t="s">
        <v>1185</v>
      </c>
      <c r="D2692" s="622"/>
      <c r="E2692" s="6" t="s">
        <v>113</v>
      </c>
      <c r="F2692" s="144">
        <v>40555</v>
      </c>
    </row>
    <row r="2693" spans="1:6" ht="16.5">
      <c r="A2693" s="620" t="s">
        <v>114</v>
      </c>
      <c r="B2693" s="621"/>
      <c r="C2693" s="622" t="s">
        <v>1186</v>
      </c>
      <c r="D2693" s="622"/>
      <c r="E2693" s="8" t="s">
        <v>48</v>
      </c>
      <c r="F2693" s="9" t="s">
        <v>408</v>
      </c>
    </row>
    <row r="2694" spans="1:6" ht="16.5">
      <c r="A2694" s="623" t="s">
        <v>116</v>
      </c>
      <c r="B2694" s="624"/>
      <c r="C2694" s="625"/>
      <c r="D2694" s="626"/>
      <c r="E2694" s="627" t="s">
        <v>175</v>
      </c>
      <c r="F2694" s="628"/>
    </row>
    <row r="2695" spans="1:6" ht="15.75">
      <c r="A2695" s="629" t="s">
        <v>118</v>
      </c>
      <c r="B2695" s="630"/>
      <c r="C2695" s="630"/>
      <c r="D2695" s="630"/>
      <c r="E2695" s="630"/>
      <c r="F2695" s="631"/>
    </row>
    <row r="2696" spans="1:6" ht="16.5">
      <c r="A2696" s="632" t="s">
        <v>119</v>
      </c>
      <c r="B2696" s="633"/>
      <c r="C2696" s="633"/>
      <c r="D2696" s="633"/>
      <c r="E2696" s="633"/>
      <c r="F2696" s="634"/>
    </row>
    <row r="2697" spans="1:6" ht="13.5">
      <c r="A2697" s="37" t="s">
        <v>53</v>
      </c>
      <c r="B2697" s="38"/>
      <c r="C2697" s="11" t="s">
        <v>120</v>
      </c>
      <c r="D2697" s="12" t="s">
        <v>121</v>
      </c>
      <c r="E2697" s="635" t="s">
        <v>1187</v>
      </c>
      <c r="F2697" s="636"/>
    </row>
    <row r="2698" spans="1:6" ht="13.5">
      <c r="A2698" s="37" t="s">
        <v>123</v>
      </c>
      <c r="B2698" s="38"/>
      <c r="C2698" s="15"/>
      <c r="D2698" s="12" t="s">
        <v>58</v>
      </c>
      <c r="E2698" s="637" t="s">
        <v>59</v>
      </c>
      <c r="F2698" s="638"/>
    </row>
    <row r="2699" spans="1:6" ht="25.5">
      <c r="A2699" s="16" t="s">
        <v>60</v>
      </c>
      <c r="B2699" s="16" t="s">
        <v>124</v>
      </c>
      <c r="C2699" s="16" t="s">
        <v>125</v>
      </c>
      <c r="D2699" s="16" t="s">
        <v>126</v>
      </c>
      <c r="E2699" s="16" t="s">
        <v>127</v>
      </c>
      <c r="F2699" s="16" t="s">
        <v>128</v>
      </c>
    </row>
    <row r="2700" spans="1:6">
      <c r="A2700" s="54"/>
      <c r="B2700" s="54"/>
      <c r="C2700" s="145"/>
      <c r="D2700" s="56"/>
      <c r="E2700" s="57"/>
      <c r="F2700" s="56"/>
    </row>
    <row r="2701" spans="1:6">
      <c r="A2701" s="18"/>
      <c r="B2701" s="18"/>
      <c r="C2701" s="69" t="s">
        <v>1188</v>
      </c>
      <c r="D2701" s="21"/>
      <c r="E2701" s="22"/>
      <c r="F2701" s="22"/>
    </row>
    <row r="2702" spans="1:6">
      <c r="A2702" s="18"/>
      <c r="B2702" s="18"/>
      <c r="C2702" s="69"/>
      <c r="D2702" s="23"/>
      <c r="E2702" s="22"/>
      <c r="F2702" s="22"/>
    </row>
    <row r="2703" spans="1:6">
      <c r="A2703" s="18">
        <v>1</v>
      </c>
      <c r="B2703" s="18" t="s">
        <v>29</v>
      </c>
      <c r="C2703" s="146" t="s">
        <v>1189</v>
      </c>
      <c r="D2703" s="18">
        <v>1</v>
      </c>
      <c r="E2703" s="60">
        <v>593000</v>
      </c>
      <c r="F2703" s="22">
        <f t="shared" ref="F2703:F2712" si="49">+E2703*D2703</f>
        <v>593000</v>
      </c>
    </row>
    <row r="2704" spans="1:6">
      <c r="A2704" s="18"/>
      <c r="B2704" s="18"/>
      <c r="C2704" s="75" t="s">
        <v>1190</v>
      </c>
      <c r="D2704" s="59"/>
      <c r="E2704" s="60"/>
      <c r="F2704" s="22">
        <f t="shared" si="49"/>
        <v>0</v>
      </c>
    </row>
    <row r="2705" spans="1:6">
      <c r="A2705" s="18"/>
      <c r="B2705" s="18"/>
      <c r="C2705" s="146" t="s">
        <v>1191</v>
      </c>
      <c r="D2705" s="18"/>
      <c r="E2705" s="60"/>
      <c r="F2705" s="22">
        <f t="shared" si="49"/>
        <v>0</v>
      </c>
    </row>
    <row r="2706" spans="1:6">
      <c r="A2706" s="18"/>
      <c r="B2706" s="18"/>
      <c r="C2706" s="146" t="s">
        <v>1192</v>
      </c>
      <c r="D2706" s="59"/>
      <c r="E2706" s="60"/>
      <c r="F2706" s="22">
        <f t="shared" si="49"/>
        <v>0</v>
      </c>
    </row>
    <row r="2707" spans="1:6">
      <c r="A2707" s="18"/>
      <c r="B2707" s="18"/>
      <c r="C2707" s="146" t="s">
        <v>1193</v>
      </c>
      <c r="D2707" s="18"/>
      <c r="E2707" s="60"/>
      <c r="F2707" s="22">
        <f t="shared" si="49"/>
        <v>0</v>
      </c>
    </row>
    <row r="2708" spans="1:6">
      <c r="A2708" s="18"/>
      <c r="B2708" s="18"/>
      <c r="C2708" s="21" t="s">
        <v>1194</v>
      </c>
      <c r="D2708" s="59"/>
      <c r="E2708" s="60"/>
      <c r="F2708" s="22">
        <f t="shared" si="49"/>
        <v>0</v>
      </c>
    </row>
    <row r="2709" spans="1:6">
      <c r="A2709" s="18"/>
      <c r="B2709" s="18"/>
      <c r="C2709" s="21" t="s">
        <v>1195</v>
      </c>
      <c r="D2709" s="18"/>
      <c r="E2709" s="60"/>
      <c r="F2709" s="22">
        <f t="shared" si="49"/>
        <v>0</v>
      </c>
    </row>
    <row r="2710" spans="1:6">
      <c r="A2710" s="18"/>
      <c r="B2710" s="18"/>
      <c r="C2710" s="21" t="s">
        <v>1196</v>
      </c>
      <c r="D2710" s="59"/>
      <c r="E2710" s="60"/>
      <c r="F2710" s="22">
        <f t="shared" si="49"/>
        <v>0</v>
      </c>
    </row>
    <row r="2711" spans="1:6">
      <c r="A2711" s="18"/>
      <c r="B2711" s="18"/>
      <c r="C2711" s="58" t="s">
        <v>1197</v>
      </c>
      <c r="D2711" s="18"/>
      <c r="E2711" s="60"/>
      <c r="F2711" s="22">
        <f t="shared" si="49"/>
        <v>0</v>
      </c>
    </row>
    <row r="2712" spans="1:6">
      <c r="A2712" s="18"/>
      <c r="B2712" s="18"/>
      <c r="C2712" s="21" t="s">
        <v>1198</v>
      </c>
      <c r="D2712" s="18"/>
      <c r="E2712" s="60"/>
      <c r="F2712" s="22">
        <f t="shared" si="49"/>
        <v>0</v>
      </c>
    </row>
    <row r="2713" spans="1:6">
      <c r="A2713" s="18"/>
      <c r="B2713" s="18"/>
      <c r="C2713" s="58" t="s">
        <v>1199</v>
      </c>
      <c r="D2713" s="18"/>
      <c r="E2713" s="22"/>
      <c r="F2713" s="22"/>
    </row>
    <row r="2714" spans="1:6">
      <c r="A2714" s="18"/>
      <c r="B2714" s="18"/>
      <c r="C2714" s="58" t="s">
        <v>1200</v>
      </c>
      <c r="D2714" s="18"/>
      <c r="E2714" s="22"/>
      <c r="F2714" s="22">
        <f>+E2714*D2714</f>
        <v>0</v>
      </c>
    </row>
    <row r="2715" spans="1:6">
      <c r="A2715" s="18"/>
      <c r="B2715" s="18"/>
      <c r="C2715" s="146" t="s">
        <v>1201</v>
      </c>
      <c r="D2715" s="18"/>
      <c r="E2715" s="22"/>
      <c r="F2715" s="22"/>
    </row>
    <row r="2716" spans="1:6">
      <c r="A2716" s="18"/>
      <c r="B2716" s="18"/>
      <c r="C2716" s="75" t="s">
        <v>1202</v>
      </c>
      <c r="D2716" s="18"/>
      <c r="E2716" s="22"/>
      <c r="F2716" s="22">
        <f>+E2716*D2716</f>
        <v>0</v>
      </c>
    </row>
    <row r="2717" spans="1:6">
      <c r="A2717" s="18"/>
      <c r="B2717" s="18"/>
      <c r="C2717" s="146" t="s">
        <v>1203</v>
      </c>
      <c r="D2717" s="18"/>
      <c r="E2717" s="22"/>
      <c r="F2717" s="22"/>
    </row>
    <row r="2718" spans="1:6">
      <c r="A2718" s="18"/>
      <c r="B2718" s="18"/>
      <c r="C2718" s="75" t="s">
        <v>1204</v>
      </c>
      <c r="D2718" s="18"/>
      <c r="E2718" s="22"/>
      <c r="F2718" s="22"/>
    </row>
    <row r="2719" spans="1:6">
      <c r="A2719" s="18"/>
      <c r="B2719" s="18"/>
      <c r="C2719" s="75" t="s">
        <v>1205</v>
      </c>
      <c r="D2719" s="18"/>
      <c r="E2719" s="22"/>
      <c r="F2719" s="22"/>
    </row>
    <row r="2720" spans="1:6">
      <c r="A2720" s="18"/>
      <c r="B2720" s="18"/>
      <c r="C2720" s="75" t="s">
        <v>1206</v>
      </c>
      <c r="D2720" s="18"/>
      <c r="E2720" s="22"/>
      <c r="F2720" s="22"/>
    </row>
    <row r="2721" spans="1:6">
      <c r="A2721" s="61"/>
      <c r="B2721" s="61"/>
      <c r="C2721" s="190" t="s">
        <v>1207</v>
      </c>
      <c r="D2721" s="62"/>
      <c r="E2721" s="63"/>
      <c r="F2721" s="27"/>
    </row>
    <row r="2722" spans="1:6">
      <c r="A2722" s="28"/>
      <c r="B2722" s="29"/>
      <c r="C2722" s="148" t="s">
        <v>1208</v>
      </c>
      <c r="D2722" s="31"/>
      <c r="E2722" s="31"/>
      <c r="F2722" s="32"/>
    </row>
    <row r="2723" spans="1:6" ht="16.5">
      <c r="A2723" s="33"/>
      <c r="B2723" s="639" t="s">
        <v>137</v>
      </c>
      <c r="C2723" s="639"/>
      <c r="D2723" s="639"/>
      <c r="E2723" s="639"/>
      <c r="F2723" s="640"/>
    </row>
    <row r="2724" spans="1:6" ht="16.5">
      <c r="A2724" s="33" t="s">
        <v>138</v>
      </c>
      <c r="B2724" s="34"/>
      <c r="C2724" s="35"/>
      <c r="D2724" s="35"/>
      <c r="E2724" s="35"/>
      <c r="F2724" s="36"/>
    </row>
    <row r="2725" spans="1:6">
      <c r="A2725" s="37"/>
      <c r="B2725" s="38"/>
      <c r="C2725" s="12"/>
      <c r="D2725" s="12"/>
      <c r="E2725" s="12"/>
      <c r="F2725" s="9"/>
    </row>
    <row r="2726" spans="1:6" ht="16.5">
      <c r="A2726" s="37"/>
      <c r="B2726" s="38"/>
      <c r="C2726" s="39" t="s">
        <v>79</v>
      </c>
      <c r="D2726" s="12"/>
      <c r="E2726" s="12"/>
      <c r="F2726" s="9"/>
    </row>
    <row r="2727" spans="1:6" ht="16.5">
      <c r="A2727" s="641" t="s">
        <v>140</v>
      </c>
      <c r="B2727" s="642"/>
      <c r="C2727" s="12"/>
      <c r="D2727" s="12"/>
      <c r="E2727" s="12"/>
      <c r="F2727" s="9"/>
    </row>
    <row r="2728" spans="1:6" ht="13.5">
      <c r="A2728" s="37"/>
      <c r="B2728" s="38"/>
      <c r="C2728" s="12"/>
      <c r="D2728" s="603" t="s">
        <v>141</v>
      </c>
      <c r="E2728" s="603"/>
      <c r="F2728" s="604"/>
    </row>
    <row r="2729" spans="1:6">
      <c r="A2729" s="37"/>
      <c r="B2729" s="38" t="s">
        <v>142</v>
      </c>
      <c r="C2729" s="12"/>
      <c r="D2729" s="605" t="s">
        <v>143</v>
      </c>
      <c r="E2729" s="605"/>
      <c r="F2729" s="606"/>
    </row>
    <row r="2730" spans="1:6">
      <c r="A2730" s="37"/>
      <c r="B2730" s="38" t="s">
        <v>144</v>
      </c>
      <c r="C2730" s="12"/>
      <c r="D2730" s="607" t="s">
        <v>83</v>
      </c>
      <c r="E2730" s="607"/>
      <c r="F2730" s="608"/>
    </row>
    <row r="2731" spans="1:6">
      <c r="A2731" s="37"/>
      <c r="B2731" s="38"/>
      <c r="C2731" s="12"/>
      <c r="D2731" s="12"/>
      <c r="E2731" s="12"/>
      <c r="F2731" s="9"/>
    </row>
    <row r="2732" spans="1:6">
      <c r="A2732" s="37"/>
      <c r="B2732" s="38" t="s">
        <v>142</v>
      </c>
      <c r="C2732" s="12"/>
      <c r="D2732" s="12"/>
      <c r="E2732" s="12"/>
      <c r="F2732" s="9"/>
    </row>
    <row r="2733" spans="1:6">
      <c r="A2733" s="13"/>
      <c r="B2733" s="14" t="s">
        <v>145</v>
      </c>
      <c r="C2733" s="64"/>
      <c r="D2733" s="64"/>
      <c r="E2733" s="64"/>
      <c r="F2733" s="65"/>
    </row>
    <row r="2734" spans="1:6" ht="16.5">
      <c r="A2734" s="66" t="s">
        <v>154</v>
      </c>
      <c r="B2734" s="67"/>
      <c r="C2734" s="42" t="s">
        <v>146</v>
      </c>
      <c r="D2734" s="43" t="s">
        <v>85</v>
      </c>
      <c r="E2734" s="44"/>
      <c r="F2734" s="45"/>
    </row>
    <row r="2735" spans="1:6" ht="16.5">
      <c r="A2735" s="33"/>
      <c r="B2735" s="38"/>
      <c r="C2735" s="12"/>
      <c r="D2735" s="46" t="s">
        <v>86</v>
      </c>
      <c r="E2735" s="12"/>
      <c r="F2735" s="47"/>
    </row>
    <row r="2736" spans="1:6" ht="16.5">
      <c r="A2736" s="33"/>
      <c r="B2736" s="38"/>
      <c r="C2736" s="12"/>
      <c r="D2736" s="46" t="s">
        <v>147</v>
      </c>
      <c r="E2736" s="48"/>
      <c r="F2736" s="47"/>
    </row>
    <row r="2737" spans="1:6" ht="16.5">
      <c r="A2737" s="609" t="s">
        <v>87</v>
      </c>
      <c r="B2737" s="292"/>
      <c r="C2737" s="610"/>
      <c r="E2737" s="12"/>
      <c r="F2737" s="49"/>
    </row>
    <row r="2738" spans="1:6" ht="16.5">
      <c r="A2738" s="611" t="s">
        <v>148</v>
      </c>
      <c r="B2738" s="612"/>
      <c r="C2738" s="613"/>
      <c r="D2738" s="51"/>
      <c r="E2738" s="52"/>
      <c r="F2738" s="53"/>
    </row>
    <row r="2739" spans="1:6" ht="20.25">
      <c r="A2739" s="614" t="s">
        <v>42</v>
      </c>
      <c r="B2739" s="615"/>
      <c r="C2739" s="615"/>
      <c r="D2739" s="615"/>
      <c r="E2739" s="615"/>
      <c r="F2739" s="616"/>
    </row>
    <row r="2740" spans="1:6" ht="16.5">
      <c r="A2740" s="617" t="s">
        <v>43</v>
      </c>
      <c r="B2740" s="618"/>
      <c r="C2740" s="619" t="s">
        <v>1184</v>
      </c>
      <c r="D2740" s="619"/>
      <c r="E2740" s="3" t="s">
        <v>112</v>
      </c>
      <c r="F2740" s="32" t="s">
        <v>1128</v>
      </c>
    </row>
    <row r="2741" spans="1:6" ht="16.5">
      <c r="A2741" s="620" t="s">
        <v>45</v>
      </c>
      <c r="B2741" s="621"/>
      <c r="C2741" s="622" t="s">
        <v>1185</v>
      </c>
      <c r="D2741" s="622"/>
      <c r="E2741" s="6" t="s">
        <v>113</v>
      </c>
      <c r="F2741" s="144">
        <v>40555</v>
      </c>
    </row>
    <row r="2742" spans="1:6" ht="16.5">
      <c r="A2742" s="620" t="s">
        <v>114</v>
      </c>
      <c r="B2742" s="621"/>
      <c r="C2742" s="622" t="s">
        <v>1186</v>
      </c>
      <c r="D2742" s="622"/>
      <c r="E2742" s="8" t="s">
        <v>48</v>
      </c>
      <c r="F2742" s="9" t="s">
        <v>408</v>
      </c>
    </row>
    <row r="2743" spans="1:6" ht="16.5">
      <c r="A2743" s="623" t="s">
        <v>116</v>
      </c>
      <c r="B2743" s="624"/>
      <c r="C2743" s="625"/>
      <c r="D2743" s="626"/>
      <c r="E2743" s="627" t="s">
        <v>175</v>
      </c>
      <c r="F2743" s="628"/>
    </row>
    <row r="2744" spans="1:6" ht="15.75">
      <c r="A2744" s="629" t="s">
        <v>118</v>
      </c>
      <c r="B2744" s="630"/>
      <c r="C2744" s="630"/>
      <c r="D2744" s="630"/>
      <c r="E2744" s="630"/>
      <c r="F2744" s="631"/>
    </row>
    <row r="2745" spans="1:6" ht="16.5">
      <c r="A2745" s="632" t="s">
        <v>119</v>
      </c>
      <c r="B2745" s="633"/>
      <c r="C2745" s="633"/>
      <c r="D2745" s="633"/>
      <c r="E2745" s="633"/>
      <c r="F2745" s="634"/>
    </row>
    <row r="2746" spans="1:6" ht="13.5">
      <c r="A2746" s="37" t="s">
        <v>53</v>
      </c>
      <c r="B2746" s="38"/>
      <c r="C2746" s="11" t="s">
        <v>120</v>
      </c>
      <c r="D2746" s="12" t="s">
        <v>121</v>
      </c>
      <c r="E2746" s="635" t="s">
        <v>1187</v>
      </c>
      <c r="F2746" s="636"/>
    </row>
    <row r="2747" spans="1:6" ht="13.5">
      <c r="A2747" s="37" t="s">
        <v>123</v>
      </c>
      <c r="B2747" s="38"/>
      <c r="C2747" s="15"/>
      <c r="D2747" s="12" t="s">
        <v>58</v>
      </c>
      <c r="E2747" s="637" t="s">
        <v>59</v>
      </c>
      <c r="F2747" s="638"/>
    </row>
    <row r="2748" spans="1:6" ht="25.5">
      <c r="A2748" s="16" t="s">
        <v>60</v>
      </c>
      <c r="B2748" s="16" t="s">
        <v>124</v>
      </c>
      <c r="C2748" s="16" t="s">
        <v>125</v>
      </c>
      <c r="D2748" s="16" t="s">
        <v>126</v>
      </c>
      <c r="E2748" s="16" t="s">
        <v>127</v>
      </c>
      <c r="F2748" s="16" t="s">
        <v>128</v>
      </c>
    </row>
    <row r="2749" spans="1:6">
      <c r="A2749" s="54"/>
      <c r="B2749" s="54"/>
      <c r="C2749" s="145"/>
      <c r="D2749" s="56"/>
      <c r="E2749" s="57"/>
      <c r="F2749" s="56"/>
    </row>
    <row r="2750" spans="1:6">
      <c r="A2750" s="18"/>
      <c r="B2750" s="18"/>
      <c r="C2750" s="58" t="s">
        <v>1209</v>
      </c>
      <c r="D2750" s="21"/>
      <c r="E2750" s="22"/>
      <c r="F2750" s="22"/>
    </row>
    <row r="2751" spans="1:6">
      <c r="A2751" s="18"/>
      <c r="B2751" s="18"/>
      <c r="C2751" s="58" t="s">
        <v>1210</v>
      </c>
      <c r="D2751" s="23"/>
      <c r="E2751" s="22"/>
      <c r="F2751" s="22"/>
    </row>
    <row r="2752" spans="1:6">
      <c r="A2752" s="18"/>
      <c r="B2752" s="18"/>
      <c r="C2752" s="58" t="s">
        <v>1211</v>
      </c>
      <c r="D2752" s="18"/>
      <c r="E2752" s="60"/>
      <c r="F2752" s="22">
        <f t="shared" ref="F2752:F2761" si="50">+E2752*D2752</f>
        <v>0</v>
      </c>
    </row>
    <row r="2753" spans="1:6">
      <c r="A2753" s="18"/>
      <c r="B2753" s="18"/>
      <c r="C2753" s="58" t="s">
        <v>1212</v>
      </c>
      <c r="D2753" s="59"/>
      <c r="E2753" s="60"/>
      <c r="F2753" s="22">
        <f t="shared" si="50"/>
        <v>0</v>
      </c>
    </row>
    <row r="2754" spans="1:6">
      <c r="A2754" s="18"/>
      <c r="B2754" s="18"/>
      <c r="C2754" s="58" t="s">
        <v>1213</v>
      </c>
      <c r="D2754" s="18"/>
      <c r="E2754" s="60"/>
      <c r="F2754" s="22">
        <f t="shared" si="50"/>
        <v>0</v>
      </c>
    </row>
    <row r="2755" spans="1:6">
      <c r="A2755" s="18"/>
      <c r="B2755" s="18"/>
      <c r="C2755" s="21" t="s">
        <v>1214</v>
      </c>
      <c r="D2755" s="59"/>
      <c r="E2755" s="60"/>
      <c r="F2755" s="22">
        <f t="shared" si="50"/>
        <v>0</v>
      </c>
    </row>
    <row r="2756" spans="1:6">
      <c r="A2756" s="18"/>
      <c r="B2756" s="18"/>
      <c r="C2756" s="146" t="s">
        <v>1215</v>
      </c>
      <c r="D2756" s="18"/>
      <c r="E2756" s="60"/>
      <c r="F2756" s="22">
        <f t="shared" si="50"/>
        <v>0</v>
      </c>
    </row>
    <row r="2757" spans="1:6">
      <c r="A2757" s="18"/>
      <c r="B2757" s="18"/>
      <c r="C2757" s="146" t="s">
        <v>1216</v>
      </c>
      <c r="D2757" s="59"/>
      <c r="E2757" s="60"/>
      <c r="F2757" s="22">
        <f t="shared" si="50"/>
        <v>0</v>
      </c>
    </row>
    <row r="2758" spans="1:6">
      <c r="A2758" s="18"/>
      <c r="B2758" s="18"/>
      <c r="C2758" s="146" t="s">
        <v>1217</v>
      </c>
      <c r="D2758" s="18"/>
      <c r="E2758" s="60"/>
      <c r="F2758" s="22">
        <f t="shared" si="50"/>
        <v>0</v>
      </c>
    </row>
    <row r="2759" spans="1:6">
      <c r="A2759" s="18">
        <v>7</v>
      </c>
      <c r="B2759" s="18" t="s">
        <v>29</v>
      </c>
      <c r="C2759" s="75" t="s">
        <v>1218</v>
      </c>
      <c r="D2759" s="59">
        <v>1</v>
      </c>
      <c r="E2759" s="60">
        <v>253000</v>
      </c>
      <c r="F2759" s="22">
        <f t="shared" si="50"/>
        <v>253000</v>
      </c>
    </row>
    <row r="2760" spans="1:6">
      <c r="A2760" s="18"/>
      <c r="B2760" s="18"/>
      <c r="C2760" s="146" t="s">
        <v>1219</v>
      </c>
      <c r="D2760" s="18"/>
      <c r="E2760" s="60"/>
      <c r="F2760" s="22">
        <f t="shared" si="50"/>
        <v>0</v>
      </c>
    </row>
    <row r="2761" spans="1:6">
      <c r="A2761" s="18"/>
      <c r="B2761" s="18"/>
      <c r="C2761" s="21" t="s">
        <v>1220</v>
      </c>
      <c r="D2761" s="18"/>
      <c r="E2761" s="60"/>
      <c r="F2761" s="22">
        <f t="shared" si="50"/>
        <v>0</v>
      </c>
    </row>
    <row r="2762" spans="1:6">
      <c r="A2762" s="18"/>
      <c r="B2762" s="18"/>
      <c r="C2762" s="58" t="s">
        <v>1221</v>
      </c>
      <c r="D2762" s="18"/>
      <c r="E2762" s="22"/>
      <c r="F2762" s="22"/>
    </row>
    <row r="2763" spans="1:6">
      <c r="A2763" s="18"/>
      <c r="B2763" s="18"/>
      <c r="C2763" s="21" t="s">
        <v>1222</v>
      </c>
      <c r="D2763" s="18"/>
      <c r="E2763" s="22"/>
      <c r="F2763" s="22">
        <f>+E2763*D2763</f>
        <v>0</v>
      </c>
    </row>
    <row r="2764" spans="1:6">
      <c r="A2764" s="18"/>
      <c r="B2764" s="18"/>
      <c r="C2764" s="21" t="s">
        <v>1223</v>
      </c>
      <c r="D2764" s="18"/>
      <c r="E2764" s="22"/>
      <c r="F2764" s="22"/>
    </row>
    <row r="2765" spans="1:6">
      <c r="A2765" s="18"/>
      <c r="B2765" s="18"/>
      <c r="C2765" s="21" t="s">
        <v>1224</v>
      </c>
      <c r="D2765" s="18"/>
      <c r="E2765" s="22"/>
      <c r="F2765" s="22">
        <f>+E2765*D2765</f>
        <v>0</v>
      </c>
    </row>
    <row r="2766" spans="1:6">
      <c r="A2766" s="18"/>
      <c r="B2766" s="18"/>
      <c r="C2766" s="21" t="s">
        <v>1225</v>
      </c>
      <c r="D2766" s="18"/>
      <c r="E2766" s="22"/>
      <c r="F2766" s="22"/>
    </row>
    <row r="2767" spans="1:6">
      <c r="A2767" s="18"/>
      <c r="B2767" s="18"/>
      <c r="C2767" s="21" t="s">
        <v>1226</v>
      </c>
      <c r="D2767" s="18"/>
      <c r="E2767" s="22"/>
      <c r="F2767" s="22"/>
    </row>
    <row r="2768" spans="1:6">
      <c r="A2768" s="18"/>
      <c r="B2768" s="18"/>
      <c r="C2768" s="21" t="s">
        <v>1227</v>
      </c>
      <c r="D2768" s="18"/>
      <c r="E2768" s="22"/>
      <c r="F2768" s="22"/>
    </row>
    <row r="2769" spans="1:6">
      <c r="A2769" s="18"/>
      <c r="B2769" s="18"/>
      <c r="C2769" s="75" t="s">
        <v>1228</v>
      </c>
      <c r="D2769" s="18"/>
      <c r="E2769" s="22"/>
      <c r="F2769" s="22"/>
    </row>
    <row r="2770" spans="1:6">
      <c r="A2770" s="61"/>
      <c r="B2770" s="61"/>
      <c r="C2770" s="62" t="s">
        <v>1229</v>
      </c>
      <c r="D2770" s="62"/>
      <c r="E2770" s="63"/>
      <c r="F2770" s="27"/>
    </row>
    <row r="2771" spans="1:6">
      <c r="A2771" s="28"/>
      <c r="B2771" s="29"/>
      <c r="C2771" s="148" t="s">
        <v>613</v>
      </c>
      <c r="D2771" s="31"/>
      <c r="E2771" s="31"/>
      <c r="F2771" s="32"/>
    </row>
    <row r="2772" spans="1:6" ht="16.5">
      <c r="A2772" s="33"/>
      <c r="B2772" s="639" t="s">
        <v>137</v>
      </c>
      <c r="C2772" s="639"/>
      <c r="D2772" s="639"/>
      <c r="E2772" s="639"/>
      <c r="F2772" s="640"/>
    </row>
    <row r="2773" spans="1:6" ht="16.5">
      <c r="A2773" s="33" t="s">
        <v>138</v>
      </c>
      <c r="B2773" s="34"/>
      <c r="C2773" s="35"/>
      <c r="D2773" s="35"/>
      <c r="E2773" s="35"/>
      <c r="F2773" s="36"/>
    </row>
    <row r="2774" spans="1:6">
      <c r="A2774" s="37"/>
      <c r="B2774" s="38"/>
      <c r="C2774" s="12"/>
      <c r="D2774" s="12"/>
      <c r="E2774" s="12"/>
      <c r="F2774" s="9"/>
    </row>
    <row r="2775" spans="1:6" ht="16.5">
      <c r="A2775" s="37"/>
      <c r="B2775" s="38"/>
      <c r="C2775" s="39" t="s">
        <v>79</v>
      </c>
      <c r="D2775" s="12"/>
      <c r="E2775" s="12"/>
      <c r="F2775" s="9"/>
    </row>
    <row r="2776" spans="1:6" ht="16.5">
      <c r="A2776" s="641" t="s">
        <v>140</v>
      </c>
      <c r="B2776" s="642"/>
      <c r="C2776" s="12"/>
      <c r="D2776" s="12"/>
      <c r="E2776" s="12"/>
      <c r="F2776" s="9"/>
    </row>
    <row r="2777" spans="1:6" ht="13.5">
      <c r="A2777" s="37"/>
      <c r="B2777" s="38"/>
      <c r="C2777" s="12"/>
      <c r="D2777" s="603" t="s">
        <v>141</v>
      </c>
      <c r="E2777" s="603"/>
      <c r="F2777" s="604"/>
    </row>
    <row r="2778" spans="1:6">
      <c r="A2778" s="37"/>
      <c r="B2778" s="38" t="s">
        <v>142</v>
      </c>
      <c r="C2778" s="12"/>
      <c r="D2778" s="605" t="s">
        <v>143</v>
      </c>
      <c r="E2778" s="605"/>
      <c r="F2778" s="606"/>
    </row>
    <row r="2779" spans="1:6">
      <c r="A2779" s="37"/>
      <c r="B2779" s="38" t="s">
        <v>144</v>
      </c>
      <c r="C2779" s="12"/>
      <c r="D2779" s="607" t="s">
        <v>83</v>
      </c>
      <c r="E2779" s="607"/>
      <c r="F2779" s="608"/>
    </row>
    <row r="2780" spans="1:6">
      <c r="A2780" s="37"/>
      <c r="B2780" s="38"/>
      <c r="C2780" s="12"/>
      <c r="D2780" s="12"/>
      <c r="E2780" s="12"/>
      <c r="F2780" s="9"/>
    </row>
    <row r="2781" spans="1:6">
      <c r="A2781" s="37"/>
      <c r="B2781" s="38" t="s">
        <v>142</v>
      </c>
      <c r="C2781" s="12"/>
      <c r="D2781" s="12"/>
      <c r="E2781" s="12"/>
      <c r="F2781" s="9"/>
    </row>
    <row r="2782" spans="1:6">
      <c r="A2782" s="13"/>
      <c r="B2782" s="14" t="s">
        <v>145</v>
      </c>
      <c r="C2782" s="64"/>
      <c r="D2782" s="64"/>
      <c r="E2782" s="64"/>
      <c r="F2782" s="65"/>
    </row>
    <row r="2783" spans="1:6" ht="16.5">
      <c r="A2783" s="66" t="s">
        <v>154</v>
      </c>
      <c r="B2783" s="67"/>
      <c r="C2783" s="42" t="s">
        <v>146</v>
      </c>
      <c r="D2783" s="43" t="s">
        <v>85</v>
      </c>
      <c r="E2783" s="44"/>
      <c r="F2783" s="45"/>
    </row>
    <row r="2784" spans="1:6" ht="16.5">
      <c r="A2784" s="33"/>
      <c r="B2784" s="38"/>
      <c r="C2784" s="12"/>
      <c r="D2784" s="46" t="s">
        <v>86</v>
      </c>
      <c r="E2784" s="12"/>
      <c r="F2784" s="47"/>
    </row>
    <row r="2785" spans="1:6" ht="16.5">
      <c r="A2785" s="33"/>
      <c r="B2785" s="38"/>
      <c r="C2785" s="12"/>
      <c r="D2785" s="46" t="s">
        <v>147</v>
      </c>
      <c r="E2785" s="48"/>
      <c r="F2785" s="47"/>
    </row>
    <row r="2786" spans="1:6" ht="16.5">
      <c r="A2786" s="609" t="s">
        <v>87</v>
      </c>
      <c r="B2786" s="292"/>
      <c r="C2786" s="610"/>
      <c r="E2786" s="12"/>
      <c r="F2786" s="49"/>
    </row>
    <row r="2787" spans="1:6" ht="16.5">
      <c r="A2787" s="611" t="s">
        <v>148</v>
      </c>
      <c r="B2787" s="612"/>
      <c r="C2787" s="613"/>
      <c r="D2787" s="51"/>
      <c r="E2787" s="52"/>
      <c r="F2787" s="53"/>
    </row>
    <row r="2788" spans="1:6" ht="20.25">
      <c r="A2788" s="614" t="s">
        <v>42</v>
      </c>
      <c r="B2788" s="615"/>
      <c r="C2788" s="615"/>
      <c r="D2788" s="615"/>
      <c r="E2788" s="615"/>
      <c r="F2788" s="616"/>
    </row>
    <row r="2789" spans="1:6" ht="16.5">
      <c r="A2789" s="617" t="s">
        <v>43</v>
      </c>
      <c r="B2789" s="618"/>
      <c r="C2789" s="619" t="s">
        <v>1184</v>
      </c>
      <c r="D2789" s="619"/>
      <c r="E2789" s="3" t="s">
        <v>112</v>
      </c>
      <c r="F2789" s="32" t="s">
        <v>1128</v>
      </c>
    </row>
    <row r="2790" spans="1:6" ht="16.5">
      <c r="A2790" s="620" t="s">
        <v>45</v>
      </c>
      <c r="B2790" s="621"/>
      <c r="C2790" s="622" t="s">
        <v>1185</v>
      </c>
      <c r="D2790" s="622"/>
      <c r="E2790" s="6" t="s">
        <v>113</v>
      </c>
      <c r="F2790" s="144">
        <v>40555</v>
      </c>
    </row>
    <row r="2791" spans="1:6" ht="16.5">
      <c r="A2791" s="620" t="s">
        <v>114</v>
      </c>
      <c r="B2791" s="621"/>
      <c r="C2791" s="622" t="s">
        <v>1186</v>
      </c>
      <c r="D2791" s="622"/>
      <c r="E2791" s="8" t="s">
        <v>48</v>
      </c>
      <c r="F2791" s="9" t="s">
        <v>408</v>
      </c>
    </row>
    <row r="2792" spans="1:6" ht="16.5">
      <c r="A2792" s="623" t="s">
        <v>116</v>
      </c>
      <c r="B2792" s="624"/>
      <c r="C2792" s="625"/>
      <c r="D2792" s="626"/>
      <c r="E2792" s="627" t="s">
        <v>175</v>
      </c>
      <c r="F2792" s="628"/>
    </row>
    <row r="2793" spans="1:6" ht="15.75">
      <c r="A2793" s="629" t="s">
        <v>118</v>
      </c>
      <c r="B2793" s="630"/>
      <c r="C2793" s="630"/>
      <c r="D2793" s="630"/>
      <c r="E2793" s="630"/>
      <c r="F2793" s="631"/>
    </row>
    <row r="2794" spans="1:6" ht="16.5">
      <c r="A2794" s="632" t="s">
        <v>119</v>
      </c>
      <c r="B2794" s="633"/>
      <c r="C2794" s="633"/>
      <c r="D2794" s="633"/>
      <c r="E2794" s="633"/>
      <c r="F2794" s="634"/>
    </row>
    <row r="2795" spans="1:6" ht="13.5">
      <c r="A2795" s="37" t="s">
        <v>53</v>
      </c>
      <c r="B2795" s="38"/>
      <c r="C2795" s="11" t="s">
        <v>120</v>
      </c>
      <c r="D2795" s="12" t="s">
        <v>121</v>
      </c>
      <c r="E2795" s="635" t="s">
        <v>1230</v>
      </c>
      <c r="F2795" s="636"/>
    </row>
    <row r="2796" spans="1:6" ht="13.5">
      <c r="A2796" s="37" t="s">
        <v>123</v>
      </c>
      <c r="B2796" s="38"/>
      <c r="C2796" s="15"/>
      <c r="D2796" s="12" t="s">
        <v>58</v>
      </c>
      <c r="E2796" s="637" t="s">
        <v>59</v>
      </c>
      <c r="F2796" s="638"/>
    </row>
    <row r="2797" spans="1:6" ht="25.5">
      <c r="A2797" s="16" t="s">
        <v>60</v>
      </c>
      <c r="B2797" s="16" t="s">
        <v>124</v>
      </c>
      <c r="C2797" s="16" t="s">
        <v>125</v>
      </c>
      <c r="D2797" s="16" t="s">
        <v>126</v>
      </c>
      <c r="E2797" s="16" t="s">
        <v>127</v>
      </c>
      <c r="F2797" s="16" t="s">
        <v>128</v>
      </c>
    </row>
    <row r="2798" spans="1:6">
      <c r="A2798" s="54"/>
      <c r="B2798" s="54"/>
      <c r="C2798" s="145"/>
      <c r="D2798" s="56"/>
      <c r="E2798" s="57"/>
      <c r="F2798" s="56"/>
    </row>
    <row r="2799" spans="1:6">
      <c r="A2799" s="18"/>
      <c r="B2799" s="18"/>
      <c r="C2799" s="58" t="s">
        <v>1231</v>
      </c>
      <c r="D2799" s="21"/>
      <c r="E2799" s="22"/>
      <c r="F2799" s="22"/>
    </row>
    <row r="2800" spans="1:6">
      <c r="A2800" s="18"/>
      <c r="B2800" s="18"/>
      <c r="C2800" s="58" t="s">
        <v>1232</v>
      </c>
      <c r="D2800" s="23"/>
      <c r="E2800" s="22"/>
      <c r="F2800" s="22"/>
    </row>
    <row r="2801" spans="1:6">
      <c r="A2801" s="18"/>
      <c r="B2801" s="18"/>
      <c r="C2801" s="58" t="s">
        <v>1233</v>
      </c>
      <c r="D2801" s="18"/>
      <c r="E2801" s="60"/>
      <c r="F2801" s="22">
        <f t="shared" ref="F2801:F2810" si="51">+E2801*D2801</f>
        <v>0</v>
      </c>
    </row>
    <row r="2802" spans="1:6">
      <c r="A2802" s="18"/>
      <c r="B2802" s="18"/>
      <c r="C2802" s="21" t="s">
        <v>1234</v>
      </c>
      <c r="D2802" s="59"/>
      <c r="E2802" s="60"/>
      <c r="F2802" s="22">
        <f t="shared" si="51"/>
        <v>0</v>
      </c>
    </row>
    <row r="2803" spans="1:6">
      <c r="A2803" s="18"/>
      <c r="B2803" s="18"/>
      <c r="C2803" s="58" t="s">
        <v>1235</v>
      </c>
      <c r="D2803" s="18"/>
      <c r="E2803" s="60"/>
      <c r="F2803" s="22">
        <f t="shared" si="51"/>
        <v>0</v>
      </c>
    </row>
    <row r="2804" spans="1:6">
      <c r="A2804" s="18"/>
      <c r="B2804" s="18"/>
      <c r="C2804" s="21" t="s">
        <v>1236</v>
      </c>
      <c r="D2804" s="59"/>
      <c r="E2804" s="60"/>
      <c r="F2804" s="22">
        <f t="shared" si="51"/>
        <v>0</v>
      </c>
    </row>
    <row r="2805" spans="1:6">
      <c r="A2805" s="18">
        <v>8</v>
      </c>
      <c r="B2805" s="18" t="s">
        <v>29</v>
      </c>
      <c r="C2805" s="69" t="s">
        <v>1237</v>
      </c>
      <c r="D2805" s="18">
        <v>1</v>
      </c>
      <c r="E2805" s="60">
        <v>50000</v>
      </c>
      <c r="F2805" s="22">
        <f t="shared" si="51"/>
        <v>50000</v>
      </c>
    </row>
    <row r="2806" spans="1:6">
      <c r="A2806" s="18"/>
      <c r="B2806" s="18"/>
      <c r="C2806" s="75" t="s">
        <v>1238</v>
      </c>
      <c r="D2806" s="59"/>
      <c r="E2806" s="60"/>
      <c r="F2806" s="22">
        <f t="shared" si="51"/>
        <v>0</v>
      </c>
    </row>
    <row r="2807" spans="1:6">
      <c r="A2807" s="18"/>
      <c r="B2807" s="18"/>
      <c r="C2807" s="75" t="s">
        <v>1239</v>
      </c>
      <c r="D2807" s="18"/>
      <c r="E2807" s="60"/>
      <c r="F2807" s="22">
        <f t="shared" si="51"/>
        <v>0</v>
      </c>
    </row>
    <row r="2808" spans="1:6">
      <c r="A2808" s="18"/>
      <c r="B2808" s="18"/>
      <c r="C2808" s="75" t="s">
        <v>1191</v>
      </c>
      <c r="D2808" s="59"/>
      <c r="E2808" s="60"/>
      <c r="F2808" s="22">
        <f t="shared" si="51"/>
        <v>0</v>
      </c>
    </row>
    <row r="2809" spans="1:6">
      <c r="A2809" s="18"/>
      <c r="B2809" s="18"/>
      <c r="C2809" s="58" t="s">
        <v>1240</v>
      </c>
      <c r="D2809" s="18"/>
      <c r="E2809" s="60"/>
      <c r="F2809" s="22">
        <f t="shared" si="51"/>
        <v>0</v>
      </c>
    </row>
    <row r="2810" spans="1:6">
      <c r="A2810" s="18"/>
      <c r="B2810" s="18"/>
      <c r="C2810" s="21" t="s">
        <v>1241</v>
      </c>
      <c r="D2810" s="18"/>
      <c r="E2810" s="60"/>
      <c r="F2810" s="22">
        <f t="shared" si="51"/>
        <v>0</v>
      </c>
    </row>
    <row r="2811" spans="1:6">
      <c r="A2811" s="18"/>
      <c r="B2811" s="18"/>
      <c r="C2811" s="58" t="s">
        <v>1242</v>
      </c>
      <c r="D2811" s="18"/>
      <c r="E2811" s="22"/>
      <c r="F2811" s="22"/>
    </row>
    <row r="2812" spans="1:6">
      <c r="A2812" s="18"/>
      <c r="B2812" s="18"/>
      <c r="C2812" s="21" t="s">
        <v>1243</v>
      </c>
      <c r="D2812" s="18"/>
      <c r="E2812" s="22"/>
      <c r="F2812" s="22">
        <f>+E2812*D2812</f>
        <v>0</v>
      </c>
    </row>
    <row r="2813" spans="1:6">
      <c r="A2813" s="18"/>
      <c r="B2813" s="18"/>
      <c r="C2813" s="58" t="s">
        <v>1244</v>
      </c>
      <c r="D2813" s="18"/>
      <c r="E2813" s="22"/>
      <c r="F2813" s="22"/>
    </row>
    <row r="2814" spans="1:6">
      <c r="A2814" s="18"/>
      <c r="B2814" s="18"/>
      <c r="C2814" s="21" t="s">
        <v>1245</v>
      </c>
      <c r="D2814" s="18"/>
      <c r="E2814" s="22"/>
      <c r="F2814" s="22">
        <f>+E2814*D2814</f>
        <v>0</v>
      </c>
    </row>
    <row r="2815" spans="1:6">
      <c r="A2815" s="18"/>
      <c r="B2815" s="18"/>
      <c r="C2815" s="21" t="s">
        <v>1246</v>
      </c>
      <c r="D2815" s="18"/>
      <c r="E2815" s="22"/>
      <c r="F2815" s="22"/>
    </row>
    <row r="2816" spans="1:6">
      <c r="A2816" s="18"/>
      <c r="B2816" s="18"/>
      <c r="C2816" s="21" t="s">
        <v>1247</v>
      </c>
      <c r="D2816" s="18"/>
      <c r="E2816" s="22"/>
      <c r="F2816" s="22"/>
    </row>
    <row r="2817" spans="1:6">
      <c r="A2817" s="18"/>
      <c r="B2817" s="18"/>
      <c r="C2817" s="75" t="s">
        <v>1248</v>
      </c>
      <c r="D2817" s="18"/>
      <c r="E2817" s="22"/>
      <c r="F2817" s="22"/>
    </row>
    <row r="2818" spans="1:6">
      <c r="A2818" s="18">
        <v>9</v>
      </c>
      <c r="B2818" s="18" t="s">
        <v>29</v>
      </c>
      <c r="C2818" s="69" t="s">
        <v>1249</v>
      </c>
      <c r="D2818" s="18">
        <v>1</v>
      </c>
      <c r="E2818" s="22">
        <v>430000</v>
      </c>
      <c r="F2818" s="22">
        <f>+E2818*D2818</f>
        <v>430000</v>
      </c>
    </row>
    <row r="2819" spans="1:6">
      <c r="A2819" s="61"/>
      <c r="B2819" s="61"/>
      <c r="C2819" s="63" t="s">
        <v>1250</v>
      </c>
      <c r="D2819" s="62"/>
      <c r="E2819" s="63"/>
      <c r="F2819" s="27"/>
    </row>
    <row r="2820" spans="1:6">
      <c r="A2820" s="28"/>
      <c r="B2820" s="29"/>
      <c r="C2820" s="148" t="s">
        <v>552</v>
      </c>
      <c r="D2820" s="31"/>
      <c r="E2820" s="31"/>
      <c r="F2820" s="32"/>
    </row>
    <row r="2821" spans="1:6" ht="16.5">
      <c r="A2821" s="33"/>
      <c r="B2821" s="639" t="s">
        <v>137</v>
      </c>
      <c r="C2821" s="639"/>
      <c r="D2821" s="639"/>
      <c r="E2821" s="639"/>
      <c r="F2821" s="640"/>
    </row>
    <row r="2822" spans="1:6" ht="16.5">
      <c r="A2822" s="33" t="s">
        <v>138</v>
      </c>
      <c r="B2822" s="34"/>
      <c r="C2822" s="35"/>
      <c r="D2822" s="35"/>
      <c r="E2822" s="35"/>
      <c r="F2822" s="36"/>
    </row>
    <row r="2823" spans="1:6">
      <c r="A2823" s="37"/>
      <c r="B2823" s="38"/>
      <c r="C2823" s="12"/>
      <c r="D2823" s="12"/>
      <c r="E2823" s="12"/>
      <c r="F2823" s="9"/>
    </row>
    <row r="2824" spans="1:6" ht="16.5">
      <c r="A2824" s="37"/>
      <c r="B2824" s="38"/>
      <c r="C2824" s="39" t="s">
        <v>79</v>
      </c>
      <c r="D2824" s="12"/>
      <c r="E2824" s="12"/>
      <c r="F2824" s="9"/>
    </row>
    <row r="2825" spans="1:6" ht="16.5">
      <c r="A2825" s="641" t="s">
        <v>140</v>
      </c>
      <c r="B2825" s="642"/>
      <c r="C2825" s="12"/>
      <c r="D2825" s="12"/>
      <c r="E2825" s="12"/>
      <c r="F2825" s="9"/>
    </row>
    <row r="2826" spans="1:6" ht="13.5">
      <c r="A2826" s="37"/>
      <c r="B2826" s="38"/>
      <c r="C2826" s="12"/>
      <c r="D2826" s="603" t="s">
        <v>141</v>
      </c>
      <c r="E2826" s="603"/>
      <c r="F2826" s="604"/>
    </row>
    <row r="2827" spans="1:6">
      <c r="A2827" s="37"/>
      <c r="B2827" s="38" t="s">
        <v>142</v>
      </c>
      <c r="C2827" s="12"/>
      <c r="D2827" s="605" t="s">
        <v>143</v>
      </c>
      <c r="E2827" s="605"/>
      <c r="F2827" s="606"/>
    </row>
    <row r="2828" spans="1:6">
      <c r="A2828" s="37"/>
      <c r="B2828" s="38" t="s">
        <v>144</v>
      </c>
      <c r="C2828" s="12"/>
      <c r="D2828" s="607" t="s">
        <v>83</v>
      </c>
      <c r="E2828" s="607"/>
      <c r="F2828" s="608"/>
    </row>
    <row r="2829" spans="1:6">
      <c r="A2829" s="37"/>
      <c r="B2829" s="38"/>
      <c r="C2829" s="12"/>
      <c r="D2829" s="12"/>
      <c r="E2829" s="12"/>
      <c r="F2829" s="9"/>
    </row>
    <row r="2830" spans="1:6">
      <c r="A2830" s="37"/>
      <c r="B2830" s="38" t="s">
        <v>142</v>
      </c>
      <c r="C2830" s="12"/>
      <c r="D2830" s="12"/>
      <c r="E2830" s="12"/>
      <c r="F2830" s="9"/>
    </row>
    <row r="2831" spans="1:6">
      <c r="A2831" s="13"/>
      <c r="B2831" s="14" t="s">
        <v>145</v>
      </c>
      <c r="C2831" s="64"/>
      <c r="D2831" s="64"/>
      <c r="E2831" s="64"/>
      <c r="F2831" s="65"/>
    </row>
    <row r="2832" spans="1:6" ht="16.5">
      <c r="A2832" s="66" t="s">
        <v>154</v>
      </c>
      <c r="B2832" s="67"/>
      <c r="C2832" s="42" t="s">
        <v>146</v>
      </c>
      <c r="D2832" s="43" t="s">
        <v>85</v>
      </c>
      <c r="E2832" s="44"/>
      <c r="F2832" s="45"/>
    </row>
    <row r="2833" spans="1:6" ht="16.5">
      <c r="A2833" s="33"/>
      <c r="B2833" s="38"/>
      <c r="C2833" s="12"/>
      <c r="D2833" s="46" t="s">
        <v>86</v>
      </c>
      <c r="E2833" s="12"/>
      <c r="F2833" s="47"/>
    </row>
    <row r="2834" spans="1:6" ht="16.5">
      <c r="A2834" s="33"/>
      <c r="B2834" s="38"/>
      <c r="C2834" s="12"/>
      <c r="D2834" s="46" t="s">
        <v>147</v>
      </c>
      <c r="E2834" s="48"/>
      <c r="F2834" s="47"/>
    </row>
    <row r="2835" spans="1:6" ht="16.5">
      <c r="A2835" s="609" t="s">
        <v>87</v>
      </c>
      <c r="B2835" s="292"/>
      <c r="C2835" s="610"/>
      <c r="E2835" s="12"/>
      <c r="F2835" s="49"/>
    </row>
    <row r="2836" spans="1:6" ht="16.5">
      <c r="A2836" s="611" t="s">
        <v>148</v>
      </c>
      <c r="B2836" s="612"/>
      <c r="C2836" s="613"/>
      <c r="D2836" s="51"/>
      <c r="E2836" s="52"/>
      <c r="F2836" s="53"/>
    </row>
    <row r="2837" spans="1:6" ht="20.25">
      <c r="A2837" s="614" t="s">
        <v>42</v>
      </c>
      <c r="B2837" s="615"/>
      <c r="C2837" s="615"/>
      <c r="D2837" s="615"/>
      <c r="E2837" s="615"/>
      <c r="F2837" s="616"/>
    </row>
    <row r="2838" spans="1:6" ht="16.5">
      <c r="A2838" s="617" t="s">
        <v>43</v>
      </c>
      <c r="B2838" s="618"/>
      <c r="C2838" s="619" t="s">
        <v>1184</v>
      </c>
      <c r="D2838" s="619"/>
      <c r="E2838" s="3" t="s">
        <v>112</v>
      </c>
      <c r="F2838" s="32" t="s">
        <v>1128</v>
      </c>
    </row>
    <row r="2839" spans="1:6" ht="16.5">
      <c r="A2839" s="620" t="s">
        <v>45</v>
      </c>
      <c r="B2839" s="621"/>
      <c r="C2839" s="622" t="s">
        <v>1185</v>
      </c>
      <c r="D2839" s="622"/>
      <c r="E2839" s="6" t="s">
        <v>113</v>
      </c>
      <c r="F2839" s="144">
        <v>40555</v>
      </c>
    </row>
    <row r="2840" spans="1:6" ht="16.5">
      <c r="A2840" s="620" t="s">
        <v>114</v>
      </c>
      <c r="B2840" s="621"/>
      <c r="C2840" s="622" t="s">
        <v>1186</v>
      </c>
      <c r="D2840" s="622"/>
      <c r="E2840" s="8" t="s">
        <v>48</v>
      </c>
      <c r="F2840" s="9" t="s">
        <v>408</v>
      </c>
    </row>
    <row r="2841" spans="1:6" ht="16.5">
      <c r="A2841" s="623" t="s">
        <v>116</v>
      </c>
      <c r="B2841" s="624"/>
      <c r="C2841" s="625"/>
      <c r="D2841" s="626"/>
      <c r="E2841" s="627" t="s">
        <v>175</v>
      </c>
      <c r="F2841" s="628"/>
    </row>
    <row r="2842" spans="1:6" ht="15.75">
      <c r="A2842" s="629" t="s">
        <v>118</v>
      </c>
      <c r="B2842" s="630"/>
      <c r="C2842" s="630"/>
      <c r="D2842" s="630"/>
      <c r="E2842" s="630"/>
      <c r="F2842" s="631"/>
    </row>
    <row r="2843" spans="1:6" ht="16.5">
      <c r="A2843" s="632" t="s">
        <v>119</v>
      </c>
      <c r="B2843" s="633"/>
      <c r="C2843" s="633"/>
      <c r="D2843" s="633"/>
      <c r="E2843" s="633"/>
      <c r="F2843" s="634"/>
    </row>
    <row r="2844" spans="1:6" ht="13.5">
      <c r="A2844" s="37" t="s">
        <v>53</v>
      </c>
      <c r="B2844" s="38"/>
      <c r="C2844" s="11" t="s">
        <v>120</v>
      </c>
      <c r="D2844" s="12" t="s">
        <v>121</v>
      </c>
      <c r="E2844" s="635" t="s">
        <v>1230</v>
      </c>
      <c r="F2844" s="636"/>
    </row>
    <row r="2845" spans="1:6" ht="13.5">
      <c r="A2845" s="37" t="s">
        <v>123</v>
      </c>
      <c r="B2845" s="38"/>
      <c r="C2845" s="15"/>
      <c r="D2845" s="12" t="s">
        <v>58</v>
      </c>
      <c r="E2845" s="637" t="s">
        <v>59</v>
      </c>
      <c r="F2845" s="638"/>
    </row>
    <row r="2846" spans="1:6" ht="25.5">
      <c r="A2846" s="16" t="s">
        <v>60</v>
      </c>
      <c r="B2846" s="16" t="s">
        <v>124</v>
      </c>
      <c r="C2846" s="16" t="s">
        <v>125</v>
      </c>
      <c r="D2846" s="16" t="s">
        <v>126</v>
      </c>
      <c r="E2846" s="16" t="s">
        <v>127</v>
      </c>
      <c r="F2846" s="16" t="s">
        <v>128</v>
      </c>
    </row>
    <row r="2847" spans="1:6">
      <c r="A2847" s="54"/>
      <c r="B2847" s="54"/>
      <c r="C2847" s="145"/>
      <c r="D2847" s="56"/>
      <c r="E2847" s="57"/>
      <c r="F2847" s="56"/>
    </row>
    <row r="2848" spans="1:6">
      <c r="A2848" s="18"/>
      <c r="B2848" s="18"/>
      <c r="C2848" s="146" t="s">
        <v>1147</v>
      </c>
      <c r="D2848" s="21"/>
      <c r="E2848" s="22"/>
      <c r="F2848" s="22"/>
    </row>
    <row r="2849" spans="1:6">
      <c r="A2849" s="18"/>
      <c r="B2849" s="18"/>
      <c r="C2849" s="58" t="s">
        <v>1251</v>
      </c>
      <c r="D2849" s="23"/>
      <c r="E2849" s="22"/>
      <c r="F2849" s="22"/>
    </row>
    <row r="2850" spans="1:6">
      <c r="A2850" s="18"/>
      <c r="B2850" s="18"/>
      <c r="C2850" s="146" t="s">
        <v>1252</v>
      </c>
      <c r="D2850" s="18"/>
      <c r="E2850" s="60"/>
      <c r="F2850" s="22">
        <f t="shared" ref="F2850:F2859" si="52">+E2850*D2850</f>
        <v>0</v>
      </c>
    </row>
    <row r="2851" spans="1:6">
      <c r="A2851" s="18"/>
      <c r="B2851" s="18"/>
      <c r="C2851" s="21" t="s">
        <v>1253</v>
      </c>
      <c r="D2851" s="59"/>
      <c r="E2851" s="60"/>
      <c r="F2851" s="22">
        <f t="shared" si="52"/>
        <v>0</v>
      </c>
    </row>
    <row r="2852" spans="1:6">
      <c r="A2852" s="18"/>
      <c r="B2852" s="18"/>
      <c r="C2852" s="58" t="s">
        <v>1254</v>
      </c>
      <c r="D2852" s="18"/>
      <c r="E2852" s="60"/>
      <c r="F2852" s="22">
        <f t="shared" si="52"/>
        <v>0</v>
      </c>
    </row>
    <row r="2853" spans="1:6">
      <c r="A2853" s="18"/>
      <c r="B2853" s="18"/>
      <c r="C2853" s="21" t="s">
        <v>1255</v>
      </c>
      <c r="D2853" s="59"/>
      <c r="E2853" s="60"/>
      <c r="F2853" s="22">
        <f t="shared" si="52"/>
        <v>0</v>
      </c>
    </row>
    <row r="2854" spans="1:6">
      <c r="A2854" s="18"/>
      <c r="B2854" s="18"/>
      <c r="C2854" s="58" t="s">
        <v>1256</v>
      </c>
      <c r="D2854" s="18"/>
      <c r="E2854" s="60"/>
      <c r="F2854" s="22">
        <f t="shared" si="52"/>
        <v>0</v>
      </c>
    </row>
    <row r="2855" spans="1:6">
      <c r="A2855" s="18"/>
      <c r="B2855" s="18"/>
      <c r="C2855" s="21" t="s">
        <v>1257</v>
      </c>
      <c r="D2855" s="59"/>
      <c r="E2855" s="60"/>
      <c r="F2855" s="22">
        <f t="shared" si="52"/>
        <v>0</v>
      </c>
    </row>
    <row r="2856" spans="1:6">
      <c r="A2856" s="18"/>
      <c r="B2856" s="18"/>
      <c r="C2856" s="21" t="s">
        <v>1258</v>
      </c>
      <c r="D2856" s="18"/>
      <c r="E2856" s="60"/>
      <c r="F2856" s="22">
        <f t="shared" si="52"/>
        <v>0</v>
      </c>
    </row>
    <row r="2857" spans="1:6">
      <c r="A2857" s="18"/>
      <c r="B2857" s="18"/>
      <c r="C2857" s="21" t="s">
        <v>1259</v>
      </c>
      <c r="D2857" s="59"/>
      <c r="E2857" s="60"/>
      <c r="F2857" s="22">
        <f t="shared" si="52"/>
        <v>0</v>
      </c>
    </row>
    <row r="2858" spans="1:6">
      <c r="A2858" s="18"/>
      <c r="B2858" s="18"/>
      <c r="C2858" s="58" t="s">
        <v>1260</v>
      </c>
      <c r="D2858" s="18"/>
      <c r="E2858" s="60"/>
      <c r="F2858" s="22">
        <f t="shared" si="52"/>
        <v>0</v>
      </c>
    </row>
    <row r="2859" spans="1:6">
      <c r="A2859" s="18"/>
      <c r="B2859" s="18"/>
      <c r="C2859" s="21" t="s">
        <v>1261</v>
      </c>
      <c r="D2859" s="18"/>
      <c r="E2859" s="60"/>
      <c r="F2859" s="22">
        <f t="shared" si="52"/>
        <v>0</v>
      </c>
    </row>
    <row r="2860" spans="1:6">
      <c r="A2860" s="18"/>
      <c r="B2860" s="18"/>
      <c r="C2860" s="58" t="s">
        <v>1262</v>
      </c>
      <c r="D2860" s="18"/>
      <c r="E2860" s="22"/>
      <c r="F2860" s="22"/>
    </row>
    <row r="2861" spans="1:6">
      <c r="A2861" s="18"/>
      <c r="B2861" s="18"/>
      <c r="C2861" s="21" t="s">
        <v>1263</v>
      </c>
      <c r="D2861" s="18"/>
      <c r="E2861" s="22"/>
      <c r="F2861" s="22">
        <f>+E2861*D2861</f>
        <v>0</v>
      </c>
    </row>
    <row r="2862" spans="1:6">
      <c r="A2862" s="18"/>
      <c r="B2862" s="18"/>
      <c r="C2862" s="58" t="s">
        <v>1264</v>
      </c>
      <c r="D2862" s="18"/>
      <c r="E2862" s="22"/>
      <c r="F2862" s="22"/>
    </row>
    <row r="2863" spans="1:6">
      <c r="A2863" s="18"/>
      <c r="B2863" s="18"/>
      <c r="C2863" s="21" t="s">
        <v>1265</v>
      </c>
      <c r="D2863" s="18"/>
      <c r="E2863" s="22"/>
      <c r="F2863" s="22">
        <f>+E2863*D2863</f>
        <v>0</v>
      </c>
    </row>
    <row r="2864" spans="1:6">
      <c r="A2864" s="18"/>
      <c r="B2864" s="18"/>
      <c r="C2864" s="21" t="s">
        <v>1266</v>
      </c>
      <c r="D2864" s="18"/>
      <c r="E2864" s="22"/>
      <c r="F2864" s="22"/>
    </row>
    <row r="2865" spans="1:6">
      <c r="A2865" s="18"/>
      <c r="B2865" s="18"/>
      <c r="C2865" s="21" t="s">
        <v>1267</v>
      </c>
      <c r="D2865" s="18"/>
      <c r="E2865" s="22"/>
      <c r="F2865" s="22"/>
    </row>
    <row r="2866" spans="1:6">
      <c r="A2866" s="18"/>
      <c r="B2866" s="18"/>
      <c r="C2866" s="21" t="s">
        <v>1268</v>
      </c>
      <c r="D2866" s="18"/>
      <c r="E2866" s="22"/>
      <c r="F2866" s="22"/>
    </row>
    <row r="2867" spans="1:6">
      <c r="A2867" s="18"/>
      <c r="B2867" s="18"/>
      <c r="C2867" s="75" t="s">
        <v>1228</v>
      </c>
      <c r="D2867" s="18"/>
      <c r="E2867" s="22"/>
      <c r="F2867" s="22"/>
    </row>
    <row r="2868" spans="1:6">
      <c r="A2868" s="61"/>
      <c r="B2868" s="61"/>
      <c r="C2868" s="62" t="s">
        <v>1269</v>
      </c>
      <c r="D2868" s="62"/>
      <c r="E2868" s="26" t="s">
        <v>135</v>
      </c>
      <c r="F2868" s="27">
        <f>SUM(F2703+F2759+F2805+F2818+F2869)</f>
        <v>1326000</v>
      </c>
    </row>
    <row r="2869" spans="1:6">
      <c r="A2869" s="28" t="s">
        <v>773</v>
      </c>
      <c r="B2869" s="29"/>
      <c r="C2869" s="30" t="s">
        <v>1270</v>
      </c>
      <c r="D2869" s="31"/>
      <c r="E2869" s="31"/>
      <c r="F2869" s="32"/>
    </row>
    <row r="2870" spans="1:6" ht="16.5">
      <c r="A2870" s="33"/>
      <c r="B2870" s="639" t="s">
        <v>137</v>
      </c>
      <c r="C2870" s="639"/>
      <c r="D2870" s="639"/>
      <c r="E2870" s="639"/>
      <c r="F2870" s="640"/>
    </row>
    <row r="2871" spans="1:6" ht="16.5">
      <c r="A2871" s="33" t="s">
        <v>138</v>
      </c>
      <c r="B2871" s="34"/>
      <c r="C2871" s="35"/>
      <c r="D2871" s="35"/>
      <c r="E2871" s="35"/>
      <c r="F2871" s="36"/>
    </row>
    <row r="2872" spans="1:6">
      <c r="A2872" s="37"/>
      <c r="B2872" s="38"/>
      <c r="C2872" s="12"/>
      <c r="D2872" s="12"/>
      <c r="E2872" s="12"/>
      <c r="F2872" s="9"/>
    </row>
    <row r="2873" spans="1:6" ht="16.5">
      <c r="A2873" s="37"/>
      <c r="B2873" s="38"/>
      <c r="C2873" s="39" t="s">
        <v>79</v>
      </c>
      <c r="D2873" s="12"/>
      <c r="E2873" s="12"/>
      <c r="F2873" s="9"/>
    </row>
    <row r="2874" spans="1:6" ht="16.5">
      <c r="A2874" s="641" t="s">
        <v>140</v>
      </c>
      <c r="B2874" s="642"/>
      <c r="C2874" s="12"/>
      <c r="D2874" s="12"/>
      <c r="E2874" s="12"/>
      <c r="F2874" s="9"/>
    </row>
    <row r="2875" spans="1:6" ht="13.5">
      <c r="A2875" s="37"/>
      <c r="B2875" s="38"/>
      <c r="C2875" s="12"/>
      <c r="D2875" s="603" t="s">
        <v>141</v>
      </c>
      <c r="E2875" s="603"/>
      <c r="F2875" s="604"/>
    </row>
    <row r="2876" spans="1:6">
      <c r="A2876" s="37"/>
      <c r="B2876" s="38" t="s">
        <v>142</v>
      </c>
      <c r="C2876" s="12"/>
      <c r="D2876" s="605" t="s">
        <v>143</v>
      </c>
      <c r="E2876" s="605"/>
      <c r="F2876" s="606"/>
    </row>
    <row r="2877" spans="1:6">
      <c r="A2877" s="37"/>
      <c r="B2877" s="38" t="s">
        <v>144</v>
      </c>
      <c r="C2877" s="12"/>
      <c r="D2877" s="607" t="s">
        <v>83</v>
      </c>
      <c r="E2877" s="607"/>
      <c r="F2877" s="608"/>
    </row>
    <row r="2878" spans="1:6">
      <c r="A2878" s="37"/>
      <c r="B2878" s="38"/>
      <c r="C2878" s="12"/>
      <c r="D2878" s="12"/>
      <c r="E2878" s="12"/>
      <c r="F2878" s="9"/>
    </row>
    <row r="2879" spans="1:6">
      <c r="A2879" s="37"/>
      <c r="B2879" s="38" t="s">
        <v>142</v>
      </c>
      <c r="C2879" s="12"/>
      <c r="D2879" s="12"/>
      <c r="E2879" s="12"/>
      <c r="F2879" s="9"/>
    </row>
    <row r="2880" spans="1:6">
      <c r="A2880" s="13"/>
      <c r="B2880" s="14" t="s">
        <v>145</v>
      </c>
      <c r="C2880" s="64"/>
      <c r="D2880" s="64"/>
      <c r="E2880" s="64"/>
      <c r="F2880" s="65"/>
    </row>
    <row r="2881" spans="1:6" ht="16.5">
      <c r="A2881" s="66" t="s">
        <v>154</v>
      </c>
      <c r="B2881" s="67"/>
      <c r="C2881" s="42" t="s">
        <v>146</v>
      </c>
      <c r="D2881" s="43" t="s">
        <v>85</v>
      </c>
      <c r="E2881" s="44"/>
      <c r="F2881" s="45"/>
    </row>
    <row r="2882" spans="1:6" ht="16.5">
      <c r="A2882" s="33"/>
      <c r="B2882" s="38"/>
      <c r="C2882" s="12"/>
      <c r="D2882" s="46" t="s">
        <v>86</v>
      </c>
      <c r="E2882" s="12"/>
      <c r="F2882" s="47"/>
    </row>
    <row r="2883" spans="1:6" ht="16.5">
      <c r="A2883" s="33"/>
      <c r="B2883" s="38"/>
      <c r="C2883" s="12"/>
      <c r="D2883" s="46" t="s">
        <v>147</v>
      </c>
      <c r="E2883" s="48"/>
      <c r="F2883" s="47"/>
    </row>
    <row r="2884" spans="1:6" ht="16.5">
      <c r="A2884" s="609" t="s">
        <v>87</v>
      </c>
      <c r="B2884" s="292"/>
      <c r="C2884" s="610"/>
      <c r="E2884" s="12"/>
      <c r="F2884" s="49"/>
    </row>
    <row r="2885" spans="1:6" ht="16.5">
      <c r="A2885" s="611" t="s">
        <v>148</v>
      </c>
      <c r="B2885" s="612"/>
      <c r="C2885" s="613"/>
      <c r="D2885" s="51"/>
      <c r="E2885" s="52"/>
      <c r="F2885" s="53"/>
    </row>
    <row r="2886" spans="1:6" ht="20.25">
      <c r="A2886" s="614" t="s">
        <v>42</v>
      </c>
      <c r="B2886" s="615"/>
      <c r="C2886" s="615"/>
      <c r="D2886" s="615"/>
      <c r="E2886" s="615"/>
      <c r="F2886" s="616"/>
    </row>
    <row r="2887" spans="1:6" ht="16.5">
      <c r="A2887" s="617" t="s">
        <v>43</v>
      </c>
      <c r="B2887" s="618"/>
      <c r="C2887" s="619" t="s">
        <v>1271</v>
      </c>
      <c r="D2887" s="619"/>
      <c r="E2887" s="3" t="s">
        <v>112</v>
      </c>
      <c r="F2887" s="32" t="s">
        <v>1128</v>
      </c>
    </row>
    <row r="2888" spans="1:6" ht="16.5">
      <c r="A2888" s="620" t="s">
        <v>45</v>
      </c>
      <c r="B2888" s="621"/>
      <c r="C2888" s="622" t="s">
        <v>1272</v>
      </c>
      <c r="D2888" s="622"/>
      <c r="E2888" s="6" t="s">
        <v>113</v>
      </c>
      <c r="F2888" s="144">
        <v>40555</v>
      </c>
    </row>
    <row r="2889" spans="1:6" ht="16.5">
      <c r="A2889" s="620" t="s">
        <v>114</v>
      </c>
      <c r="B2889" s="621"/>
      <c r="C2889" s="622" t="s">
        <v>1273</v>
      </c>
      <c r="D2889" s="622"/>
      <c r="E2889" s="8" t="s">
        <v>48</v>
      </c>
      <c r="F2889" s="9" t="s">
        <v>408</v>
      </c>
    </row>
    <row r="2890" spans="1:6" ht="16.5">
      <c r="A2890" s="623" t="s">
        <v>116</v>
      </c>
      <c r="B2890" s="624"/>
      <c r="C2890" s="625"/>
      <c r="D2890" s="626"/>
      <c r="E2890" s="627" t="s">
        <v>175</v>
      </c>
      <c r="F2890" s="628"/>
    </row>
    <row r="2891" spans="1:6" ht="15.75">
      <c r="A2891" s="629" t="s">
        <v>118</v>
      </c>
      <c r="B2891" s="630"/>
      <c r="C2891" s="630"/>
      <c r="D2891" s="630"/>
      <c r="E2891" s="630"/>
      <c r="F2891" s="631"/>
    </row>
    <row r="2892" spans="1:6" ht="16.5">
      <c r="A2892" s="632" t="s">
        <v>119</v>
      </c>
      <c r="B2892" s="633"/>
      <c r="C2892" s="633"/>
      <c r="D2892" s="633"/>
      <c r="E2892" s="633"/>
      <c r="F2892" s="634"/>
    </row>
    <row r="2893" spans="1:6" ht="13.5">
      <c r="A2893" s="37" t="s">
        <v>53</v>
      </c>
      <c r="B2893" s="38"/>
      <c r="C2893" s="11" t="s">
        <v>120</v>
      </c>
      <c r="D2893" s="12" t="s">
        <v>121</v>
      </c>
      <c r="E2893" s="635" t="s">
        <v>1274</v>
      </c>
      <c r="F2893" s="636"/>
    </row>
    <row r="2894" spans="1:6" ht="13.5">
      <c r="A2894" s="37" t="s">
        <v>123</v>
      </c>
      <c r="B2894" s="38"/>
      <c r="C2894" s="15"/>
      <c r="D2894" s="12" t="s">
        <v>58</v>
      </c>
      <c r="E2894" s="637" t="s">
        <v>59</v>
      </c>
      <c r="F2894" s="638"/>
    </row>
    <row r="2895" spans="1:6" ht="25.5">
      <c r="A2895" s="16" t="s">
        <v>60</v>
      </c>
      <c r="B2895" s="16" t="s">
        <v>124</v>
      </c>
      <c r="C2895" s="16" t="s">
        <v>125</v>
      </c>
      <c r="D2895" s="16" t="s">
        <v>126</v>
      </c>
      <c r="E2895" s="16" t="s">
        <v>127</v>
      </c>
      <c r="F2895" s="16" t="s">
        <v>128</v>
      </c>
    </row>
    <row r="2896" spans="1:6">
      <c r="A2896" s="54"/>
      <c r="B2896" s="54"/>
      <c r="C2896" s="145"/>
      <c r="D2896" s="56"/>
      <c r="E2896" s="57"/>
      <c r="F2896" s="56"/>
    </row>
    <row r="2897" spans="1:6">
      <c r="A2897" s="18"/>
      <c r="B2897" s="18"/>
      <c r="C2897" s="69" t="s">
        <v>1131</v>
      </c>
      <c r="D2897" s="21"/>
      <c r="E2897" s="22"/>
      <c r="F2897" s="22"/>
    </row>
    <row r="2898" spans="1:6">
      <c r="A2898" s="18"/>
      <c r="B2898" s="18"/>
      <c r="C2898" s="69"/>
      <c r="D2898" s="23"/>
      <c r="E2898" s="22"/>
      <c r="F2898" s="22"/>
    </row>
    <row r="2899" spans="1:6">
      <c r="A2899" s="18">
        <v>2</v>
      </c>
      <c r="B2899" s="18" t="s">
        <v>29</v>
      </c>
      <c r="C2899" s="146" t="s">
        <v>1275</v>
      </c>
      <c r="D2899" s="18">
        <v>1</v>
      </c>
      <c r="E2899" s="60">
        <v>37300</v>
      </c>
      <c r="F2899" s="22">
        <f t="shared" ref="F2899:F2908" si="53">+E2899*D2899</f>
        <v>37300</v>
      </c>
    </row>
    <row r="2900" spans="1:6">
      <c r="A2900" s="18"/>
      <c r="B2900" s="18"/>
      <c r="C2900" s="75" t="s">
        <v>1276</v>
      </c>
      <c r="D2900" s="59"/>
      <c r="E2900" s="60"/>
      <c r="F2900" s="22">
        <f t="shared" si="53"/>
        <v>0</v>
      </c>
    </row>
    <row r="2901" spans="1:6">
      <c r="A2901" s="18"/>
      <c r="B2901" s="18"/>
      <c r="C2901" s="146" t="s">
        <v>1277</v>
      </c>
      <c r="D2901" s="18"/>
      <c r="E2901" s="60"/>
      <c r="F2901" s="22">
        <f t="shared" si="53"/>
        <v>0</v>
      </c>
    </row>
    <row r="2902" spans="1:6">
      <c r="A2902" s="18"/>
      <c r="B2902" s="18"/>
      <c r="C2902" s="75" t="s">
        <v>1278</v>
      </c>
      <c r="D2902" s="59"/>
      <c r="E2902" s="60"/>
      <c r="F2902" s="22">
        <f t="shared" si="53"/>
        <v>0</v>
      </c>
    </row>
    <row r="2903" spans="1:6">
      <c r="A2903" s="18"/>
      <c r="B2903" s="18"/>
      <c r="C2903" s="58" t="s">
        <v>1279</v>
      </c>
      <c r="D2903" s="18"/>
      <c r="E2903" s="60"/>
      <c r="F2903" s="22">
        <f t="shared" si="53"/>
        <v>0</v>
      </c>
    </row>
    <row r="2904" spans="1:6">
      <c r="A2904" s="18"/>
      <c r="B2904" s="18"/>
      <c r="C2904" s="21" t="s">
        <v>1280</v>
      </c>
      <c r="D2904" s="59"/>
      <c r="E2904" s="60"/>
      <c r="F2904" s="22">
        <f t="shared" si="53"/>
        <v>0</v>
      </c>
    </row>
    <row r="2905" spans="1:6">
      <c r="A2905" s="18"/>
      <c r="B2905" s="18"/>
      <c r="C2905" s="21" t="s">
        <v>1281</v>
      </c>
      <c r="D2905" s="18"/>
      <c r="E2905" s="60"/>
      <c r="F2905" s="22">
        <f t="shared" si="53"/>
        <v>0</v>
      </c>
    </row>
    <row r="2906" spans="1:6">
      <c r="A2906" s="18"/>
      <c r="B2906" s="18"/>
      <c r="C2906" s="21" t="s">
        <v>1282</v>
      </c>
      <c r="D2906" s="59"/>
      <c r="E2906" s="60"/>
      <c r="F2906" s="22">
        <f t="shared" si="53"/>
        <v>0</v>
      </c>
    </row>
    <row r="2907" spans="1:6">
      <c r="A2907" s="18"/>
      <c r="B2907" s="18"/>
      <c r="C2907" s="58" t="s">
        <v>1283</v>
      </c>
      <c r="D2907" s="18"/>
      <c r="E2907" s="60"/>
      <c r="F2907" s="22">
        <f t="shared" si="53"/>
        <v>0</v>
      </c>
    </row>
    <row r="2908" spans="1:6">
      <c r="A2908" s="18">
        <v>5</v>
      </c>
      <c r="B2908" s="18" t="s">
        <v>29</v>
      </c>
      <c r="C2908" s="75" t="s">
        <v>1284</v>
      </c>
      <c r="D2908" s="18">
        <v>1</v>
      </c>
      <c r="E2908" s="60">
        <v>183200</v>
      </c>
      <c r="F2908" s="22">
        <f t="shared" si="53"/>
        <v>183200</v>
      </c>
    </row>
    <row r="2909" spans="1:6">
      <c r="A2909" s="18"/>
      <c r="B2909" s="18"/>
      <c r="C2909" s="146" t="s">
        <v>1285</v>
      </c>
      <c r="D2909" s="18"/>
      <c r="E2909" s="22"/>
      <c r="F2909" s="22"/>
    </row>
    <row r="2910" spans="1:6">
      <c r="A2910" s="18"/>
      <c r="B2910" s="18"/>
      <c r="C2910" s="75" t="s">
        <v>1286</v>
      </c>
      <c r="D2910" s="18"/>
      <c r="E2910" s="22"/>
      <c r="F2910" s="22"/>
    </row>
    <row r="2911" spans="1:6">
      <c r="A2911" s="18"/>
      <c r="B2911" s="18"/>
      <c r="C2911" s="146" t="s">
        <v>1228</v>
      </c>
      <c r="D2911" s="18"/>
      <c r="E2911" s="22"/>
      <c r="F2911" s="22"/>
    </row>
    <row r="2912" spans="1:6">
      <c r="A2912" s="18"/>
      <c r="B2912" s="18"/>
      <c r="C2912" s="21" t="s">
        <v>1287</v>
      </c>
      <c r="D2912" s="18"/>
      <c r="E2912" s="22"/>
      <c r="F2912" s="22">
        <f>+E2912*D2912</f>
        <v>0</v>
      </c>
    </row>
    <row r="2913" spans="1:6">
      <c r="A2913" s="18"/>
      <c r="B2913" s="18"/>
      <c r="C2913" s="21" t="s">
        <v>1288</v>
      </c>
      <c r="D2913" s="18"/>
      <c r="E2913" s="22"/>
      <c r="F2913" s="22"/>
    </row>
    <row r="2914" spans="1:6">
      <c r="A2914" s="18"/>
      <c r="B2914" s="18"/>
      <c r="C2914" s="21" t="s">
        <v>1289</v>
      </c>
      <c r="D2914" s="18"/>
      <c r="E2914" s="22"/>
      <c r="F2914" s="22"/>
    </row>
    <row r="2915" spans="1:6">
      <c r="A2915" s="18"/>
      <c r="B2915" s="18"/>
      <c r="C2915" s="21" t="s">
        <v>1290</v>
      </c>
      <c r="D2915" s="18"/>
      <c r="E2915" s="22"/>
      <c r="F2915" s="22"/>
    </row>
    <row r="2916" spans="1:6">
      <c r="A2916" s="18"/>
      <c r="B2916" s="18"/>
      <c r="C2916" s="21" t="s">
        <v>1291</v>
      </c>
      <c r="D2916" s="18"/>
      <c r="E2916" s="22"/>
      <c r="F2916" s="22"/>
    </row>
    <row r="2917" spans="1:6">
      <c r="A2917" s="61"/>
      <c r="B2917" s="61"/>
      <c r="C2917" s="62" t="s">
        <v>1292</v>
      </c>
      <c r="D2917" s="62"/>
      <c r="E2917" s="63"/>
      <c r="F2917" s="27"/>
    </row>
    <row r="2918" spans="1:6">
      <c r="A2918" s="28"/>
      <c r="B2918" s="29"/>
      <c r="C2918" s="148" t="s">
        <v>1293</v>
      </c>
      <c r="D2918" s="31"/>
      <c r="E2918" s="31"/>
      <c r="F2918" s="32"/>
    </row>
    <row r="2919" spans="1:6" ht="16.5">
      <c r="A2919" s="33"/>
      <c r="B2919" s="639" t="s">
        <v>137</v>
      </c>
      <c r="C2919" s="639"/>
      <c r="D2919" s="639"/>
      <c r="E2919" s="639"/>
      <c r="F2919" s="640"/>
    </row>
    <row r="2920" spans="1:6" ht="16.5">
      <c r="A2920" s="33" t="s">
        <v>138</v>
      </c>
      <c r="B2920" s="34"/>
      <c r="C2920" s="35"/>
      <c r="D2920" s="35"/>
      <c r="E2920" s="35"/>
      <c r="F2920" s="36"/>
    </row>
    <row r="2921" spans="1:6">
      <c r="A2921" s="37"/>
      <c r="B2921" s="38"/>
      <c r="C2921" s="12"/>
      <c r="D2921" s="12"/>
      <c r="E2921" s="12"/>
      <c r="F2921" s="9"/>
    </row>
    <row r="2922" spans="1:6" ht="16.5">
      <c r="A2922" s="37"/>
      <c r="B2922" s="38"/>
      <c r="C2922" s="39" t="s">
        <v>79</v>
      </c>
      <c r="D2922" s="12"/>
      <c r="E2922" s="12"/>
      <c r="F2922" s="9"/>
    </row>
    <row r="2923" spans="1:6" ht="16.5">
      <c r="A2923" s="641" t="s">
        <v>140</v>
      </c>
      <c r="B2923" s="642"/>
      <c r="C2923" s="12"/>
      <c r="D2923" s="12"/>
      <c r="E2923" s="12"/>
      <c r="F2923" s="9"/>
    </row>
    <row r="2924" spans="1:6" ht="13.5">
      <c r="A2924" s="37"/>
      <c r="B2924" s="38"/>
      <c r="C2924" s="12"/>
      <c r="D2924" s="603"/>
      <c r="E2924" s="603"/>
      <c r="F2924" s="604"/>
    </row>
    <row r="2925" spans="1:6">
      <c r="A2925" s="37"/>
      <c r="B2925" s="38" t="s">
        <v>142</v>
      </c>
      <c r="C2925" s="12"/>
      <c r="D2925" s="605" t="s">
        <v>1294</v>
      </c>
      <c r="E2925" s="605"/>
      <c r="F2925" s="606"/>
    </row>
    <row r="2926" spans="1:6">
      <c r="A2926" s="37"/>
      <c r="B2926" s="38" t="s">
        <v>144</v>
      </c>
      <c r="C2926" s="12"/>
      <c r="D2926" s="607" t="s">
        <v>83</v>
      </c>
      <c r="E2926" s="607"/>
      <c r="F2926" s="608"/>
    </row>
    <row r="2927" spans="1:6">
      <c r="A2927" s="37"/>
      <c r="B2927" s="38"/>
      <c r="C2927" s="12"/>
      <c r="D2927" s="12"/>
      <c r="E2927" s="12"/>
      <c r="F2927" s="9"/>
    </row>
    <row r="2928" spans="1:6">
      <c r="A2928" s="37"/>
      <c r="B2928" s="38" t="s">
        <v>142</v>
      </c>
      <c r="C2928" s="12"/>
      <c r="D2928" s="12"/>
      <c r="E2928" s="12"/>
      <c r="F2928" s="9"/>
    </row>
    <row r="2929" spans="1:6">
      <c r="A2929" s="13"/>
      <c r="B2929" s="14" t="s">
        <v>145</v>
      </c>
      <c r="C2929" s="64"/>
      <c r="D2929" s="64"/>
      <c r="E2929" s="64"/>
      <c r="F2929" s="65"/>
    </row>
    <row r="2930" spans="1:6" ht="16.5">
      <c r="A2930" s="66" t="s">
        <v>154</v>
      </c>
      <c r="B2930" s="67"/>
      <c r="C2930" s="42" t="s">
        <v>146</v>
      </c>
      <c r="D2930" s="43" t="s">
        <v>85</v>
      </c>
      <c r="E2930" s="44"/>
      <c r="F2930" s="45"/>
    </row>
    <row r="2931" spans="1:6" ht="16.5">
      <c r="A2931" s="33"/>
      <c r="B2931" s="38"/>
      <c r="C2931" s="12"/>
      <c r="D2931" s="46" t="s">
        <v>86</v>
      </c>
      <c r="E2931" s="12"/>
      <c r="F2931" s="47"/>
    </row>
    <row r="2932" spans="1:6" ht="16.5">
      <c r="A2932" s="33"/>
      <c r="B2932" s="38"/>
      <c r="C2932" s="12"/>
      <c r="D2932" s="46" t="s">
        <v>147</v>
      </c>
      <c r="E2932" s="48"/>
      <c r="F2932" s="47"/>
    </row>
    <row r="2933" spans="1:6" ht="16.5">
      <c r="A2933" s="609"/>
      <c r="B2933" s="292"/>
      <c r="C2933" s="610"/>
      <c r="E2933" s="12"/>
      <c r="F2933" s="49"/>
    </row>
    <row r="2934" spans="1:6" ht="16.5">
      <c r="A2934" s="662" t="s">
        <v>148</v>
      </c>
      <c r="B2934" s="292"/>
      <c r="C2934" s="610"/>
      <c r="D2934" s="82"/>
      <c r="E2934" s="12"/>
      <c r="F2934" s="83"/>
    </row>
    <row r="2935" spans="1:6" ht="20.25">
      <c r="A2935" s="651"/>
      <c r="B2935" s="651"/>
      <c r="C2935" s="651"/>
      <c r="D2935" s="651"/>
      <c r="E2935" s="651"/>
      <c r="F2935" s="651"/>
    </row>
    <row r="2936" spans="1:6" ht="16.5">
      <c r="A2936" s="653"/>
      <c r="B2936" s="653"/>
      <c r="C2936" s="654"/>
      <c r="D2936" s="654"/>
      <c r="E2936" s="195"/>
      <c r="F2936" s="12"/>
    </row>
    <row r="2937" spans="1:6" ht="16.5">
      <c r="A2937" s="653"/>
      <c r="B2937" s="653"/>
      <c r="C2937" s="655"/>
      <c r="D2937" s="655"/>
      <c r="E2937" s="195"/>
      <c r="F2937" s="198"/>
    </row>
    <row r="2938" spans="1:6" ht="16.5">
      <c r="A2938" s="653"/>
      <c r="B2938" s="653"/>
      <c r="C2938" s="655"/>
      <c r="D2938" s="655"/>
      <c r="E2938" s="199"/>
      <c r="F2938" s="12"/>
    </row>
    <row r="2939" spans="1:6" ht="16.5">
      <c r="A2939" s="653"/>
      <c r="B2939" s="653"/>
      <c r="C2939" s="655"/>
      <c r="D2939" s="655"/>
      <c r="E2939" s="656"/>
      <c r="F2939" s="656"/>
    </row>
    <row r="2940" spans="1:6" ht="15.75">
      <c r="A2940" s="657"/>
      <c r="B2940" s="657"/>
      <c r="C2940" s="657"/>
      <c r="D2940" s="657"/>
      <c r="E2940" s="657"/>
      <c r="F2940" s="657"/>
    </row>
    <row r="2941" spans="1:6" ht="16.5">
      <c r="A2941" s="642"/>
      <c r="B2941" s="642"/>
      <c r="C2941" s="642"/>
      <c r="D2941" s="642"/>
      <c r="E2941" s="642"/>
      <c r="F2941" s="642"/>
    </row>
    <row r="2942" spans="1:6" ht="13.5">
      <c r="A2942" s="38"/>
      <c r="B2942" s="38"/>
      <c r="C2942" s="199"/>
      <c r="D2942" s="12"/>
      <c r="E2942" s="645"/>
      <c r="F2942" s="645"/>
    </row>
    <row r="2943" spans="1:6" ht="13.5">
      <c r="A2943" s="38"/>
      <c r="B2943" s="38"/>
      <c r="C2943" s="200"/>
      <c r="D2943" s="12"/>
      <c r="E2943" s="646"/>
      <c r="F2943" s="646"/>
    </row>
    <row r="2944" spans="1:6">
      <c r="A2944" s="201"/>
      <c r="B2944" s="201"/>
      <c r="C2944" s="201"/>
      <c r="D2944" s="201"/>
      <c r="E2944" s="201"/>
      <c r="F2944" s="201"/>
    </row>
    <row r="2945" spans="1:6">
      <c r="A2945" s="38"/>
      <c r="B2945" s="38"/>
      <c r="C2945" s="202"/>
      <c r="D2945" s="12"/>
      <c r="E2945" s="77"/>
      <c r="F2945" s="12"/>
    </row>
    <row r="2946" spans="1:6">
      <c r="A2946" s="38"/>
      <c r="B2946" s="38"/>
      <c r="C2946" s="197"/>
      <c r="D2946" s="12"/>
      <c r="E2946" s="77"/>
      <c r="F2946" s="77"/>
    </row>
    <row r="2947" spans="1:6">
      <c r="A2947" s="38"/>
      <c r="B2947" s="38"/>
      <c r="C2947" s="197"/>
      <c r="D2947" s="203"/>
      <c r="E2947" s="77"/>
      <c r="F2947" s="77"/>
    </row>
    <row r="2948" spans="1:6">
      <c r="A2948" s="38"/>
      <c r="B2948" s="38"/>
      <c r="C2948" s="196"/>
      <c r="D2948" s="38"/>
      <c r="E2948" s="204"/>
      <c r="F2948" s="77"/>
    </row>
    <row r="2949" spans="1:6">
      <c r="A2949" s="38"/>
      <c r="B2949" s="38"/>
      <c r="C2949" s="199"/>
      <c r="D2949" s="205"/>
      <c r="E2949" s="204"/>
      <c r="F2949" s="77"/>
    </row>
    <row r="2950" spans="1:6">
      <c r="A2950" s="38"/>
      <c r="B2950" s="38"/>
      <c r="C2950" s="196"/>
      <c r="D2950" s="38"/>
      <c r="E2950" s="204"/>
      <c r="F2950" s="77"/>
    </row>
    <row r="2951" spans="1:6">
      <c r="A2951" s="38"/>
      <c r="B2951" s="38"/>
      <c r="C2951" s="199"/>
      <c r="D2951" s="205"/>
      <c r="E2951" s="204"/>
      <c r="F2951" s="77"/>
    </row>
    <row r="2952" spans="1:6">
      <c r="A2952" s="38"/>
      <c r="B2952" s="38"/>
      <c r="C2952" s="197"/>
      <c r="D2952" s="38"/>
      <c r="E2952" s="204"/>
      <c r="F2952" s="77"/>
    </row>
    <row r="2953" spans="1:6">
      <c r="A2953" s="38"/>
      <c r="B2953" s="38"/>
      <c r="C2953" s="12"/>
      <c r="D2953" s="205"/>
      <c r="E2953" s="204"/>
      <c r="F2953" s="77"/>
    </row>
    <row r="2954" spans="1:6">
      <c r="A2954" s="38"/>
      <c r="B2954" s="38"/>
      <c r="C2954" s="199" t="s">
        <v>1295</v>
      </c>
      <c r="D2954" s="38"/>
      <c r="E2954" s="204"/>
      <c r="F2954" s="77"/>
    </row>
    <row r="2955" spans="1:6">
      <c r="A2955" s="38"/>
      <c r="B2955" s="38"/>
      <c r="C2955" s="12" t="s">
        <v>1296</v>
      </c>
      <c r="D2955" s="205"/>
      <c r="E2955" s="204"/>
      <c r="F2955" s="77"/>
    </row>
    <row r="2956" spans="1:6">
      <c r="A2956" s="38"/>
      <c r="B2956" s="38"/>
      <c r="C2956" s="197" t="s">
        <v>1297</v>
      </c>
      <c r="D2956" s="38"/>
      <c r="E2956" s="204"/>
      <c r="F2956" s="77"/>
    </row>
    <row r="2957" spans="1:6">
      <c r="A2957" s="38"/>
      <c r="B2957" s="38"/>
      <c r="C2957" s="199" t="s">
        <v>1298</v>
      </c>
      <c r="D2957" s="38"/>
      <c r="E2957" s="204"/>
      <c r="F2957" s="77"/>
    </row>
    <row r="2958" spans="1:6">
      <c r="A2958" s="38"/>
      <c r="B2958" s="38"/>
      <c r="C2958" s="197" t="s">
        <v>1299</v>
      </c>
      <c r="D2958" s="38"/>
      <c r="E2958" s="77"/>
      <c r="F2958" s="77"/>
    </row>
    <row r="2959" spans="1:6">
      <c r="A2959" s="38"/>
      <c r="B2959" s="38"/>
      <c r="C2959" s="12" t="s">
        <v>1300</v>
      </c>
      <c r="D2959" s="38"/>
      <c r="E2959" s="77"/>
      <c r="F2959" s="77"/>
    </row>
    <row r="2960" spans="1:6">
      <c r="A2960" s="38"/>
      <c r="B2960" s="38"/>
      <c r="C2960" s="197" t="s">
        <v>1301</v>
      </c>
      <c r="D2960" s="38"/>
      <c r="E2960" s="77"/>
      <c r="F2960" s="77"/>
    </row>
    <row r="2961" spans="1:6">
      <c r="A2961" s="38"/>
      <c r="B2961" s="38"/>
      <c r="C2961" s="12" t="s">
        <v>1302</v>
      </c>
      <c r="D2961" s="38"/>
      <c r="E2961" s="77"/>
      <c r="F2961" s="77"/>
    </row>
    <row r="2962" spans="1:6">
      <c r="A2962" s="38"/>
      <c r="B2962" s="38"/>
      <c r="C2962" s="12" t="s">
        <v>1303</v>
      </c>
      <c r="D2962" s="38"/>
      <c r="E2962" s="77"/>
      <c r="F2962" s="77"/>
    </row>
    <row r="2963" spans="1:6">
      <c r="A2963" s="38"/>
      <c r="B2963" s="38"/>
      <c r="C2963" s="199" t="s">
        <v>1304</v>
      </c>
      <c r="D2963" s="38"/>
      <c r="E2963" s="77"/>
      <c r="F2963" s="77"/>
    </row>
    <row r="2964" spans="1:6">
      <c r="A2964" s="38"/>
      <c r="B2964" s="38"/>
      <c r="C2964" s="12" t="s">
        <v>1305</v>
      </c>
      <c r="D2964" s="38"/>
      <c r="E2964" s="77"/>
      <c r="F2964" s="77"/>
    </row>
    <row r="2965" spans="1:6">
      <c r="A2965" s="38"/>
      <c r="B2965" s="38"/>
      <c r="C2965" s="12" t="s">
        <v>1306</v>
      </c>
      <c r="D2965" s="38"/>
      <c r="E2965" s="206"/>
      <c r="F2965" s="77"/>
    </row>
    <row r="2966" spans="1:6">
      <c r="A2966" s="38"/>
      <c r="B2966" s="38"/>
      <c r="C2966" s="12" t="s">
        <v>1307</v>
      </c>
      <c r="D2966" s="12"/>
      <c r="E2966" s="202"/>
      <c r="F2966" s="207"/>
    </row>
    <row r="2967" spans="1:6">
      <c r="A2967" s="202"/>
      <c r="B2967" s="38"/>
      <c r="C2967" s="199"/>
      <c r="D2967" s="12"/>
      <c r="E2967" s="12"/>
      <c r="F2967" s="12"/>
    </row>
    <row r="2968" spans="1:6" ht="16.5">
      <c r="A2968" s="34"/>
      <c r="B2968" s="647"/>
      <c r="C2968" s="647"/>
      <c r="D2968" s="647"/>
      <c r="E2968" s="647"/>
      <c r="F2968" s="647"/>
    </row>
    <row r="2969" spans="1:6" ht="16.5">
      <c r="A2969" s="34"/>
      <c r="B2969" s="34"/>
      <c r="C2969" s="35"/>
      <c r="D2969" s="35"/>
      <c r="E2969" s="35"/>
      <c r="F2969" s="35"/>
    </row>
    <row r="2970" spans="1:6">
      <c r="A2970" s="38"/>
      <c r="B2970" s="38"/>
      <c r="C2970" s="12"/>
      <c r="D2970" s="12"/>
      <c r="E2970" s="12"/>
      <c r="F2970" s="12"/>
    </row>
    <row r="2971" spans="1:6" ht="16.5">
      <c r="A2971" s="38"/>
      <c r="B2971" s="38"/>
      <c r="C2971" s="39"/>
      <c r="D2971" s="12"/>
      <c r="E2971" s="12"/>
      <c r="F2971" s="12"/>
    </row>
    <row r="2972" spans="1:6" ht="16.5">
      <c r="A2972" s="642"/>
      <c r="B2972" s="642"/>
      <c r="C2972" s="12"/>
      <c r="D2972" s="12"/>
      <c r="E2972" s="12"/>
      <c r="F2972" s="12"/>
    </row>
    <row r="2973" spans="1:6" ht="13.5">
      <c r="A2973" s="38"/>
      <c r="B2973" s="38"/>
      <c r="C2973" s="12"/>
      <c r="D2973" s="603"/>
      <c r="E2973" s="603"/>
      <c r="F2973" s="603"/>
    </row>
    <row r="2974" spans="1:6">
      <c r="A2974" s="38"/>
      <c r="B2974" s="38"/>
      <c r="C2974" s="12"/>
      <c r="D2974" s="605"/>
      <c r="E2974" s="605"/>
      <c r="F2974" s="605"/>
    </row>
    <row r="2975" spans="1:6">
      <c r="A2975" s="38"/>
      <c r="B2975" s="38"/>
      <c r="C2975" s="12"/>
      <c r="D2975" s="607"/>
      <c r="E2975" s="607"/>
      <c r="F2975" s="607"/>
    </row>
    <row r="2976" spans="1:6">
      <c r="A2976" s="38"/>
      <c r="B2976" s="38"/>
      <c r="C2976" s="12"/>
      <c r="D2976" s="12"/>
      <c r="E2976" s="12"/>
      <c r="F2976" s="12"/>
    </row>
    <row r="2977" spans="1:6">
      <c r="A2977" s="38"/>
      <c r="B2977" s="38"/>
      <c r="C2977" s="12"/>
      <c r="D2977" s="12"/>
      <c r="E2977" s="12"/>
      <c r="F2977" s="12"/>
    </row>
    <row r="2978" spans="1:6">
      <c r="A2978" s="38"/>
      <c r="B2978" s="38"/>
      <c r="C2978" s="12"/>
      <c r="D2978" s="12"/>
      <c r="E2978" s="12"/>
      <c r="F2978" s="12"/>
    </row>
    <row r="2979" spans="1:6" ht="16.5">
      <c r="A2979" s="34"/>
      <c r="B2979" s="38"/>
      <c r="C2979" s="12"/>
      <c r="D2979" s="208"/>
      <c r="E2979" s="12"/>
      <c r="F2979" s="12"/>
    </row>
    <row r="2980" spans="1:6" ht="16.5">
      <c r="A2980" s="34"/>
      <c r="B2980" s="38"/>
      <c r="C2980" s="12"/>
      <c r="D2980" s="208"/>
      <c r="E2980" s="12"/>
      <c r="F2980" s="12"/>
    </row>
    <row r="2981" spans="1:6" ht="16.5">
      <c r="A2981" s="34"/>
      <c r="B2981" s="38"/>
      <c r="C2981" s="12"/>
      <c r="D2981" s="208"/>
      <c r="E2981" s="12"/>
      <c r="F2981" s="12"/>
    </row>
    <row r="2982" spans="1:6" ht="16.5">
      <c r="A2982" s="648"/>
      <c r="B2982" s="292"/>
      <c r="C2982" s="292"/>
      <c r="E2982" s="12"/>
      <c r="F2982" s="12"/>
    </row>
    <row r="2983" spans="1:6" ht="16.5">
      <c r="A2983" s="649"/>
      <c r="B2983" s="292"/>
      <c r="C2983" s="292"/>
      <c r="E2983" s="12"/>
      <c r="F2983" s="12"/>
    </row>
    <row r="2984" spans="1:6" ht="20.25">
      <c r="A2984" s="614" t="s">
        <v>42</v>
      </c>
      <c r="B2984" s="615"/>
      <c r="C2984" s="615"/>
      <c r="D2984" s="615"/>
      <c r="E2984" s="615"/>
      <c r="F2984" s="616"/>
    </row>
    <row r="2985" spans="1:6" ht="16.5">
      <c r="A2985" s="617" t="s">
        <v>43</v>
      </c>
      <c r="B2985" s="618"/>
      <c r="C2985" s="619" t="s">
        <v>1308</v>
      </c>
      <c r="D2985" s="619"/>
      <c r="E2985" s="3" t="s">
        <v>112</v>
      </c>
      <c r="F2985" s="32" t="s">
        <v>1309</v>
      </c>
    </row>
    <row r="2986" spans="1:6" ht="16.5">
      <c r="A2986" s="620" t="s">
        <v>45</v>
      </c>
      <c r="B2986" s="621"/>
      <c r="C2986" s="622" t="s">
        <v>1310</v>
      </c>
      <c r="D2986" s="622"/>
      <c r="E2986" s="6" t="s">
        <v>113</v>
      </c>
      <c r="F2986" s="144">
        <v>40904</v>
      </c>
    </row>
    <row r="2987" spans="1:6" ht="16.5">
      <c r="A2987" s="620" t="s">
        <v>114</v>
      </c>
      <c r="B2987" s="621"/>
      <c r="C2987" s="622" t="s">
        <v>1311</v>
      </c>
      <c r="D2987" s="622"/>
      <c r="E2987" s="8" t="s">
        <v>48</v>
      </c>
      <c r="F2987" s="9" t="s">
        <v>1312</v>
      </c>
    </row>
    <row r="2988" spans="1:6" ht="16.5">
      <c r="A2988" s="623" t="s">
        <v>116</v>
      </c>
      <c r="B2988" s="624"/>
      <c r="C2988" s="625" t="s">
        <v>1313</v>
      </c>
      <c r="D2988" s="626"/>
      <c r="E2988" s="627" t="s">
        <v>175</v>
      </c>
      <c r="F2988" s="628"/>
    </row>
    <row r="2989" spans="1:6" ht="15.75">
      <c r="A2989" s="629" t="s">
        <v>118</v>
      </c>
      <c r="B2989" s="630"/>
      <c r="C2989" s="630"/>
      <c r="D2989" s="630"/>
      <c r="E2989" s="630"/>
      <c r="F2989" s="631"/>
    </row>
    <row r="2990" spans="1:6" ht="16.5">
      <c r="A2990" s="632" t="s">
        <v>119</v>
      </c>
      <c r="B2990" s="633"/>
      <c r="C2990" s="633"/>
      <c r="D2990" s="633"/>
      <c r="E2990" s="633"/>
      <c r="F2990" s="634"/>
    </row>
    <row r="2991" spans="1:6" ht="13.5">
      <c r="A2991" s="37" t="s">
        <v>53</v>
      </c>
      <c r="B2991" s="38"/>
      <c r="C2991" s="11" t="s">
        <v>120</v>
      </c>
      <c r="D2991" s="12" t="s">
        <v>121</v>
      </c>
      <c r="E2991" s="635" t="s">
        <v>1314</v>
      </c>
      <c r="F2991" s="636"/>
    </row>
    <row r="2992" spans="1:6" ht="13.5">
      <c r="A2992" s="37" t="s">
        <v>123</v>
      </c>
      <c r="B2992" s="38"/>
      <c r="C2992" s="15"/>
      <c r="D2992" s="12" t="s">
        <v>58</v>
      </c>
      <c r="E2992" s="637" t="s">
        <v>59</v>
      </c>
      <c r="F2992" s="638"/>
    </row>
    <row r="2993" spans="1:6" ht="25.5">
      <c r="A2993" s="16" t="s">
        <v>60</v>
      </c>
      <c r="B2993" s="16" t="s">
        <v>124</v>
      </c>
      <c r="C2993" s="16" t="s">
        <v>125</v>
      </c>
      <c r="D2993" s="16" t="s">
        <v>126</v>
      </c>
      <c r="E2993" s="16" t="s">
        <v>127</v>
      </c>
      <c r="F2993" s="16" t="s">
        <v>128</v>
      </c>
    </row>
    <row r="2994" spans="1:6">
      <c r="A2994" s="54"/>
      <c r="B2994" s="54"/>
      <c r="C2994" s="69"/>
      <c r="D2994" s="56"/>
      <c r="E2994" s="57"/>
      <c r="F2994" s="56"/>
    </row>
    <row r="2995" spans="1:6">
      <c r="A2995" s="18"/>
      <c r="B2995" s="18"/>
      <c r="C2995" s="69" t="s">
        <v>1315</v>
      </c>
      <c r="D2995" s="21"/>
      <c r="E2995" s="22"/>
      <c r="F2995" s="22"/>
    </row>
    <row r="2996" spans="1:6">
      <c r="A2996" s="18">
        <v>1</v>
      </c>
      <c r="B2996" s="18" t="s">
        <v>1316</v>
      </c>
      <c r="C2996" s="58" t="s">
        <v>1317</v>
      </c>
      <c r="D2996" s="59">
        <v>2</v>
      </c>
      <c r="E2996" s="22">
        <v>5151</v>
      </c>
      <c r="F2996" s="22">
        <f>+E2996*D2996</f>
        <v>10302</v>
      </c>
    </row>
    <row r="2997" spans="1:6">
      <c r="A2997" s="18">
        <v>2</v>
      </c>
      <c r="B2997" s="18" t="s">
        <v>1316</v>
      </c>
      <c r="C2997" s="58" t="s">
        <v>1318</v>
      </c>
      <c r="D2997" s="18">
        <v>3</v>
      </c>
      <c r="E2997" s="60">
        <v>3366</v>
      </c>
      <c r="F2997" s="22">
        <f t="shared" ref="F2997:F3015" si="54">+E2997*D2997</f>
        <v>10098</v>
      </c>
    </row>
    <row r="2998" spans="1:6">
      <c r="A2998" s="18">
        <v>3</v>
      </c>
      <c r="B2998" s="18" t="s">
        <v>1316</v>
      </c>
      <c r="C2998" s="21" t="s">
        <v>1319</v>
      </c>
      <c r="D2998" s="59">
        <v>2</v>
      </c>
      <c r="E2998" s="60">
        <v>6600</v>
      </c>
      <c r="F2998" s="22">
        <f t="shared" si="54"/>
        <v>13200</v>
      </c>
    </row>
    <row r="2999" spans="1:6">
      <c r="A2999" s="18">
        <v>4</v>
      </c>
      <c r="B2999" s="18" t="s">
        <v>1316</v>
      </c>
      <c r="C2999" s="58" t="s">
        <v>1320</v>
      </c>
      <c r="D2999" s="18">
        <v>2</v>
      </c>
      <c r="E2999" s="60">
        <v>2295</v>
      </c>
      <c r="F2999" s="22">
        <f t="shared" si="54"/>
        <v>4590</v>
      </c>
    </row>
    <row r="3000" spans="1:6">
      <c r="A3000" s="18">
        <v>5</v>
      </c>
      <c r="B3000" s="18" t="s">
        <v>94</v>
      </c>
      <c r="C3000" s="58" t="s">
        <v>1321</v>
      </c>
      <c r="D3000" s="59">
        <v>30</v>
      </c>
      <c r="E3000" s="60">
        <v>62</v>
      </c>
      <c r="F3000" s="22">
        <f t="shared" si="54"/>
        <v>1860</v>
      </c>
    </row>
    <row r="3001" spans="1:6">
      <c r="A3001" s="18">
        <v>6</v>
      </c>
      <c r="B3001" s="18" t="s">
        <v>61</v>
      </c>
      <c r="C3001" s="58" t="s">
        <v>1322</v>
      </c>
      <c r="D3001" s="18">
        <v>20</v>
      </c>
      <c r="E3001" s="60">
        <v>39</v>
      </c>
      <c r="F3001" s="22">
        <f t="shared" si="54"/>
        <v>780</v>
      </c>
    </row>
    <row r="3002" spans="1:6">
      <c r="A3002" s="18">
        <v>7</v>
      </c>
      <c r="B3002" s="18" t="s">
        <v>61</v>
      </c>
      <c r="C3002" s="21" t="s">
        <v>1323</v>
      </c>
      <c r="D3002" s="59">
        <v>30</v>
      </c>
      <c r="E3002" s="60">
        <v>109</v>
      </c>
      <c r="F3002" s="22">
        <f t="shared" si="54"/>
        <v>3270</v>
      </c>
    </row>
    <row r="3003" spans="1:6">
      <c r="A3003" s="18">
        <v>8</v>
      </c>
      <c r="B3003" s="18" t="s">
        <v>96</v>
      </c>
      <c r="C3003" s="21" t="s">
        <v>1324</v>
      </c>
      <c r="D3003" s="18">
        <v>3</v>
      </c>
      <c r="E3003" s="60">
        <v>2520</v>
      </c>
      <c r="F3003" s="22">
        <f t="shared" si="54"/>
        <v>7560</v>
      </c>
    </row>
    <row r="3004" spans="1:6">
      <c r="A3004" s="18">
        <v>9</v>
      </c>
      <c r="B3004" s="18" t="s">
        <v>1325</v>
      </c>
      <c r="C3004" s="21" t="s">
        <v>1326</v>
      </c>
      <c r="D3004" s="59">
        <v>5</v>
      </c>
      <c r="E3004" s="60">
        <v>380</v>
      </c>
      <c r="F3004" s="22">
        <f t="shared" si="54"/>
        <v>1900</v>
      </c>
    </row>
    <row r="3005" spans="1:6">
      <c r="A3005" s="18">
        <v>10</v>
      </c>
      <c r="B3005" s="18" t="s">
        <v>96</v>
      </c>
      <c r="C3005" s="209" t="s">
        <v>1327</v>
      </c>
      <c r="D3005" s="18">
        <v>10</v>
      </c>
      <c r="E3005" s="60">
        <v>570</v>
      </c>
      <c r="F3005" s="22">
        <f t="shared" si="54"/>
        <v>5700</v>
      </c>
    </row>
    <row r="3006" spans="1:6">
      <c r="A3006" s="18">
        <v>11</v>
      </c>
      <c r="B3006" s="18" t="s">
        <v>61</v>
      </c>
      <c r="C3006" s="21" t="s">
        <v>1328</v>
      </c>
      <c r="D3006" s="18">
        <v>2</v>
      </c>
      <c r="E3006" s="60">
        <v>1500</v>
      </c>
      <c r="F3006" s="22">
        <f t="shared" si="54"/>
        <v>3000</v>
      </c>
    </row>
    <row r="3007" spans="1:6">
      <c r="A3007" s="18"/>
      <c r="B3007" s="18"/>
      <c r="C3007" s="58" t="s">
        <v>1329</v>
      </c>
      <c r="D3007" s="18"/>
      <c r="E3007" s="22"/>
      <c r="F3007" s="22">
        <f t="shared" si="54"/>
        <v>0</v>
      </c>
    </row>
    <row r="3008" spans="1:6">
      <c r="A3008" s="18">
        <v>12</v>
      </c>
      <c r="B3008" s="18" t="s">
        <v>1316</v>
      </c>
      <c r="C3008" s="21" t="s">
        <v>1330</v>
      </c>
      <c r="D3008" s="18">
        <v>4</v>
      </c>
      <c r="E3008" s="22">
        <v>1089</v>
      </c>
      <c r="F3008" s="22">
        <f t="shared" si="54"/>
        <v>4356</v>
      </c>
    </row>
    <row r="3009" spans="1:6">
      <c r="A3009" s="18">
        <v>13</v>
      </c>
      <c r="B3009" s="18" t="s">
        <v>94</v>
      </c>
      <c r="C3009" s="58" t="s">
        <v>1331</v>
      </c>
      <c r="D3009" s="18">
        <v>25</v>
      </c>
      <c r="E3009" s="22">
        <v>280</v>
      </c>
      <c r="F3009" s="22">
        <f t="shared" si="54"/>
        <v>7000</v>
      </c>
    </row>
    <row r="3010" spans="1:6">
      <c r="A3010" s="18">
        <v>14</v>
      </c>
      <c r="B3010" s="18" t="s">
        <v>61</v>
      </c>
      <c r="C3010" s="21" t="s">
        <v>1332</v>
      </c>
      <c r="D3010" s="18">
        <v>16</v>
      </c>
      <c r="E3010" s="22">
        <v>220</v>
      </c>
      <c r="F3010" s="22">
        <f t="shared" si="54"/>
        <v>3520</v>
      </c>
    </row>
    <row r="3011" spans="1:6">
      <c r="A3011" s="18">
        <v>15</v>
      </c>
      <c r="B3011" s="18" t="s">
        <v>94</v>
      </c>
      <c r="C3011" s="21" t="s">
        <v>1333</v>
      </c>
      <c r="D3011" s="59">
        <v>15</v>
      </c>
      <c r="E3011" s="22">
        <v>550</v>
      </c>
      <c r="F3011" s="22">
        <f t="shared" si="54"/>
        <v>8250</v>
      </c>
    </row>
    <row r="3012" spans="1:6">
      <c r="A3012" s="18"/>
      <c r="B3012" s="18"/>
      <c r="C3012" s="21" t="s">
        <v>1334</v>
      </c>
      <c r="D3012" s="18"/>
      <c r="E3012" s="22"/>
      <c r="F3012" s="22">
        <f t="shared" si="54"/>
        <v>0</v>
      </c>
    </row>
    <row r="3013" spans="1:6">
      <c r="A3013" s="18">
        <v>16</v>
      </c>
      <c r="B3013" s="18" t="s">
        <v>61</v>
      </c>
      <c r="C3013" s="21" t="s">
        <v>1335</v>
      </c>
      <c r="D3013" s="18">
        <v>25</v>
      </c>
      <c r="E3013" s="22">
        <v>100</v>
      </c>
      <c r="F3013" s="22">
        <f t="shared" si="54"/>
        <v>2500</v>
      </c>
    </row>
    <row r="3014" spans="1:6">
      <c r="A3014" s="18">
        <v>17</v>
      </c>
      <c r="B3014" s="18" t="s">
        <v>94</v>
      </c>
      <c r="C3014" s="58" t="s">
        <v>1336</v>
      </c>
      <c r="D3014" s="18">
        <v>10</v>
      </c>
      <c r="E3014" s="22">
        <v>530</v>
      </c>
      <c r="F3014" s="22">
        <f t="shared" si="54"/>
        <v>5300</v>
      </c>
    </row>
    <row r="3015" spans="1:6">
      <c r="A3015" s="61">
        <v>18</v>
      </c>
      <c r="B3015" s="61" t="s">
        <v>61</v>
      </c>
      <c r="C3015" s="210" t="s">
        <v>1337</v>
      </c>
      <c r="D3015" s="61">
        <v>16</v>
      </c>
      <c r="E3015" s="184">
        <v>480</v>
      </c>
      <c r="F3015" s="185">
        <f t="shared" si="54"/>
        <v>7680</v>
      </c>
    </row>
    <row r="3016" spans="1:6">
      <c r="A3016" s="28"/>
      <c r="B3016" s="29"/>
      <c r="C3016" s="148" t="s">
        <v>1338</v>
      </c>
      <c r="D3016" s="31"/>
      <c r="E3016" s="179" t="s">
        <v>261</v>
      </c>
      <c r="F3016" s="211">
        <f>SUM(F2996:F3015)</f>
        <v>100866</v>
      </c>
    </row>
    <row r="3017" spans="1:6" ht="16.5">
      <c r="A3017" s="33"/>
      <c r="B3017" s="639" t="s">
        <v>137</v>
      </c>
      <c r="C3017" s="639"/>
      <c r="D3017" s="639"/>
      <c r="E3017" s="639"/>
      <c r="F3017" s="640"/>
    </row>
    <row r="3018" spans="1:6" ht="16.5">
      <c r="A3018" s="33" t="s">
        <v>138</v>
      </c>
      <c r="B3018" s="34"/>
      <c r="C3018" s="35"/>
      <c r="D3018" s="35"/>
      <c r="E3018" s="35"/>
      <c r="F3018" s="36"/>
    </row>
    <row r="3019" spans="1:6">
      <c r="A3019" s="37"/>
      <c r="B3019" s="38"/>
      <c r="C3019" s="12"/>
      <c r="D3019" s="12"/>
      <c r="E3019" s="12"/>
      <c r="F3019" s="9"/>
    </row>
    <row r="3020" spans="1:6" ht="16.5">
      <c r="A3020" s="37"/>
      <c r="B3020" s="38"/>
      <c r="C3020" s="39" t="s">
        <v>79</v>
      </c>
      <c r="D3020" s="12"/>
      <c r="E3020" s="12"/>
      <c r="F3020" s="9"/>
    </row>
    <row r="3021" spans="1:6" ht="16.5">
      <c r="A3021" s="641" t="s">
        <v>140</v>
      </c>
      <c r="B3021" s="642"/>
      <c r="C3021" s="12"/>
      <c r="D3021" s="12"/>
      <c r="E3021" s="12"/>
      <c r="F3021" s="9"/>
    </row>
    <row r="3022" spans="1:6" ht="13.5">
      <c r="A3022" s="37"/>
      <c r="B3022" s="38"/>
      <c r="C3022" s="12"/>
      <c r="D3022" s="603" t="s">
        <v>1339</v>
      </c>
      <c r="E3022" s="603"/>
      <c r="F3022" s="604"/>
    </row>
    <row r="3023" spans="1:6">
      <c r="A3023" s="37"/>
      <c r="B3023" s="38" t="s">
        <v>142</v>
      </c>
      <c r="C3023" s="12"/>
      <c r="D3023" s="605" t="s">
        <v>404</v>
      </c>
      <c r="E3023" s="605"/>
      <c r="F3023" s="606"/>
    </row>
    <row r="3024" spans="1:6">
      <c r="A3024" s="37"/>
      <c r="B3024" s="38" t="s">
        <v>144</v>
      </c>
      <c r="C3024" s="12"/>
      <c r="D3024" s="607" t="s">
        <v>83</v>
      </c>
      <c r="E3024" s="607"/>
      <c r="F3024" s="608"/>
    </row>
    <row r="3025" spans="1:6">
      <c r="A3025" s="37"/>
      <c r="B3025" s="38"/>
      <c r="C3025" s="12"/>
      <c r="D3025" s="12"/>
      <c r="E3025" s="12"/>
      <c r="F3025" s="9"/>
    </row>
    <row r="3026" spans="1:6">
      <c r="A3026" s="37"/>
      <c r="B3026" s="38" t="s">
        <v>142</v>
      </c>
      <c r="C3026" s="12"/>
      <c r="D3026" s="12"/>
      <c r="E3026" s="12"/>
      <c r="F3026" s="9"/>
    </row>
    <row r="3027" spans="1:6">
      <c r="A3027" s="13"/>
      <c r="B3027" s="14" t="s">
        <v>145</v>
      </c>
      <c r="C3027" s="64"/>
      <c r="D3027" s="64"/>
      <c r="E3027" s="64"/>
      <c r="F3027" s="65"/>
    </row>
    <row r="3028" spans="1:6" ht="16.5">
      <c r="A3028" s="66" t="s">
        <v>154</v>
      </c>
      <c r="B3028" s="67"/>
      <c r="C3028" s="42" t="s">
        <v>146</v>
      </c>
      <c r="D3028" s="43" t="s">
        <v>85</v>
      </c>
      <c r="E3028" s="44"/>
      <c r="F3028" s="45"/>
    </row>
    <row r="3029" spans="1:6" ht="16.5">
      <c r="A3029" s="33"/>
      <c r="B3029" s="38"/>
      <c r="C3029" s="12"/>
      <c r="D3029" s="46" t="s">
        <v>86</v>
      </c>
      <c r="E3029" s="12"/>
      <c r="F3029" s="47"/>
    </row>
    <row r="3030" spans="1:6" ht="16.5">
      <c r="A3030" s="33"/>
      <c r="B3030" s="38"/>
      <c r="C3030" s="12"/>
      <c r="D3030" s="46" t="s">
        <v>147</v>
      </c>
      <c r="E3030" s="48"/>
      <c r="F3030" s="47"/>
    </row>
    <row r="3031" spans="1:6" ht="16.5">
      <c r="A3031" s="609" t="s">
        <v>87</v>
      </c>
      <c r="B3031" s="292"/>
      <c r="C3031" s="610"/>
      <c r="E3031" s="12"/>
      <c r="F3031" s="49"/>
    </row>
    <row r="3032" spans="1:6" ht="16.5">
      <c r="A3032" s="611" t="s">
        <v>148</v>
      </c>
      <c r="B3032" s="612"/>
      <c r="C3032" s="613"/>
      <c r="D3032" s="51"/>
      <c r="E3032" s="52"/>
      <c r="F3032" s="53"/>
    </row>
    <row r="3033" spans="1:6" ht="20.25">
      <c r="A3033" s="614" t="s">
        <v>42</v>
      </c>
      <c r="B3033" s="615"/>
      <c r="C3033" s="615"/>
      <c r="D3033" s="615"/>
      <c r="E3033" s="615"/>
      <c r="F3033" s="616"/>
    </row>
    <row r="3034" spans="1:6" ht="16.5">
      <c r="A3034" s="617" t="s">
        <v>43</v>
      </c>
      <c r="B3034" s="618"/>
      <c r="C3034" s="619" t="s">
        <v>1308</v>
      </c>
      <c r="D3034" s="619"/>
      <c r="E3034" s="3" t="s">
        <v>112</v>
      </c>
      <c r="F3034" s="32" t="s">
        <v>1309</v>
      </c>
    </row>
    <row r="3035" spans="1:6" ht="16.5">
      <c r="A3035" s="620" t="s">
        <v>45</v>
      </c>
      <c r="B3035" s="621"/>
      <c r="C3035" s="622" t="s">
        <v>1310</v>
      </c>
      <c r="D3035" s="622"/>
      <c r="E3035" s="6" t="s">
        <v>113</v>
      </c>
      <c r="F3035" s="144">
        <v>40904</v>
      </c>
    </row>
    <row r="3036" spans="1:6" ht="16.5">
      <c r="A3036" s="620" t="s">
        <v>114</v>
      </c>
      <c r="B3036" s="621"/>
      <c r="C3036" s="622" t="s">
        <v>1311</v>
      </c>
      <c r="D3036" s="622"/>
      <c r="E3036" s="8" t="s">
        <v>48</v>
      </c>
      <c r="F3036" s="9" t="s">
        <v>1340</v>
      </c>
    </row>
    <row r="3037" spans="1:6" ht="16.5">
      <c r="A3037" s="623" t="s">
        <v>116</v>
      </c>
      <c r="B3037" s="624"/>
      <c r="C3037" s="625" t="s">
        <v>1313</v>
      </c>
      <c r="D3037" s="626"/>
      <c r="E3037" s="627" t="s">
        <v>175</v>
      </c>
      <c r="F3037" s="628"/>
    </row>
    <row r="3038" spans="1:6" ht="15.75">
      <c r="A3038" s="629" t="s">
        <v>118</v>
      </c>
      <c r="B3038" s="630"/>
      <c r="C3038" s="630"/>
      <c r="D3038" s="630"/>
      <c r="E3038" s="630"/>
      <c r="F3038" s="631"/>
    </row>
    <row r="3039" spans="1:6" ht="16.5">
      <c r="A3039" s="632" t="s">
        <v>119</v>
      </c>
      <c r="B3039" s="633"/>
      <c r="C3039" s="633"/>
      <c r="D3039" s="633"/>
      <c r="E3039" s="633"/>
      <c r="F3039" s="634"/>
    </row>
    <row r="3040" spans="1:6" ht="13.5">
      <c r="A3040" s="37" t="s">
        <v>53</v>
      </c>
      <c r="B3040" s="38"/>
      <c r="C3040" s="11" t="s">
        <v>120</v>
      </c>
      <c r="D3040" s="12" t="s">
        <v>121</v>
      </c>
      <c r="E3040" s="635" t="s">
        <v>1341</v>
      </c>
      <c r="F3040" s="636"/>
    </row>
    <row r="3041" spans="1:6" ht="13.5">
      <c r="A3041" s="37" t="s">
        <v>123</v>
      </c>
      <c r="B3041" s="38"/>
      <c r="C3041" s="15"/>
      <c r="D3041" s="12" t="s">
        <v>58</v>
      </c>
      <c r="E3041" s="637" t="s">
        <v>59</v>
      </c>
      <c r="F3041" s="638"/>
    </row>
    <row r="3042" spans="1:6" ht="25.5">
      <c r="A3042" s="16" t="s">
        <v>60</v>
      </c>
      <c r="B3042" s="16" t="s">
        <v>124</v>
      </c>
      <c r="C3042" s="16" t="s">
        <v>125</v>
      </c>
      <c r="D3042" s="16" t="s">
        <v>126</v>
      </c>
      <c r="E3042" s="16" t="s">
        <v>127</v>
      </c>
      <c r="F3042" s="16" t="s">
        <v>128</v>
      </c>
    </row>
    <row r="3043" spans="1:6">
      <c r="A3043" s="54"/>
      <c r="B3043" s="54"/>
      <c r="C3043" s="187" t="s">
        <v>219</v>
      </c>
      <c r="D3043" s="56"/>
      <c r="E3043" s="57"/>
      <c r="F3043" s="188">
        <v>100866</v>
      </c>
    </row>
    <row r="3044" spans="1:6">
      <c r="A3044" s="18">
        <v>19</v>
      </c>
      <c r="B3044" s="18" t="s">
        <v>94</v>
      </c>
      <c r="C3044" s="58" t="s">
        <v>1342</v>
      </c>
      <c r="D3044" s="18">
        <v>10</v>
      </c>
      <c r="E3044" s="22">
        <v>350</v>
      </c>
      <c r="F3044" s="22">
        <f t="shared" ref="F3044:F3058" si="55">+E3044*D3044</f>
        <v>3500</v>
      </c>
    </row>
    <row r="3045" spans="1:6">
      <c r="A3045" s="18">
        <v>20</v>
      </c>
      <c r="B3045" s="18" t="s">
        <v>96</v>
      </c>
      <c r="C3045" s="58" t="s">
        <v>1343</v>
      </c>
      <c r="D3045" s="59">
        <v>2</v>
      </c>
      <c r="E3045" s="22">
        <v>2100</v>
      </c>
      <c r="F3045" s="22">
        <f t="shared" si="55"/>
        <v>4200</v>
      </c>
    </row>
    <row r="3046" spans="1:6">
      <c r="A3046" s="18">
        <v>21</v>
      </c>
      <c r="B3046" s="18" t="s">
        <v>100</v>
      </c>
      <c r="C3046" s="58" t="s">
        <v>1344</v>
      </c>
      <c r="D3046" s="18">
        <v>4</v>
      </c>
      <c r="E3046" s="60">
        <v>420</v>
      </c>
      <c r="F3046" s="22">
        <f t="shared" si="55"/>
        <v>1680</v>
      </c>
    </row>
    <row r="3047" spans="1:6">
      <c r="A3047" s="18">
        <v>22</v>
      </c>
      <c r="B3047" s="18" t="s">
        <v>100</v>
      </c>
      <c r="C3047" s="21" t="s">
        <v>1345</v>
      </c>
      <c r="D3047" s="59">
        <v>2</v>
      </c>
      <c r="E3047" s="60">
        <v>260</v>
      </c>
      <c r="F3047" s="22">
        <f t="shared" si="55"/>
        <v>520</v>
      </c>
    </row>
    <row r="3048" spans="1:6">
      <c r="A3048" s="18">
        <v>23</v>
      </c>
      <c r="B3048" s="18" t="s">
        <v>65</v>
      </c>
      <c r="C3048" s="58" t="s">
        <v>1346</v>
      </c>
      <c r="D3048" s="18">
        <v>4</v>
      </c>
      <c r="E3048" s="60">
        <v>90</v>
      </c>
      <c r="F3048" s="22">
        <f t="shared" si="55"/>
        <v>360</v>
      </c>
    </row>
    <row r="3049" spans="1:6">
      <c r="A3049" s="18">
        <v>24</v>
      </c>
      <c r="B3049" s="18" t="s">
        <v>65</v>
      </c>
      <c r="C3049" s="58" t="s">
        <v>1347</v>
      </c>
      <c r="D3049" s="59">
        <v>4</v>
      </c>
      <c r="E3049" s="60">
        <v>80</v>
      </c>
      <c r="F3049" s="22">
        <f t="shared" si="55"/>
        <v>320</v>
      </c>
    </row>
    <row r="3050" spans="1:6">
      <c r="A3050" s="18">
        <v>25</v>
      </c>
      <c r="B3050" s="18" t="s">
        <v>61</v>
      </c>
      <c r="C3050" s="58" t="s">
        <v>1348</v>
      </c>
      <c r="D3050" s="18">
        <v>5</v>
      </c>
      <c r="E3050" s="60">
        <v>380</v>
      </c>
      <c r="F3050" s="22">
        <f t="shared" si="55"/>
        <v>1900</v>
      </c>
    </row>
    <row r="3051" spans="1:6">
      <c r="A3051" s="18">
        <v>26</v>
      </c>
      <c r="B3051" s="18" t="s">
        <v>61</v>
      </c>
      <c r="C3051" s="21" t="s">
        <v>1349</v>
      </c>
      <c r="D3051" s="59">
        <v>12</v>
      </c>
      <c r="E3051" s="60">
        <v>650</v>
      </c>
      <c r="F3051" s="22">
        <f t="shared" si="55"/>
        <v>7800</v>
      </c>
    </row>
    <row r="3052" spans="1:6">
      <c r="A3052" s="18">
        <v>27</v>
      </c>
      <c r="B3052" s="18" t="s">
        <v>61</v>
      </c>
      <c r="C3052" s="58" t="s">
        <v>1350</v>
      </c>
      <c r="D3052" s="18">
        <v>3</v>
      </c>
      <c r="E3052" s="60">
        <v>1380</v>
      </c>
      <c r="F3052" s="22">
        <f t="shared" si="55"/>
        <v>4140</v>
      </c>
    </row>
    <row r="3053" spans="1:6">
      <c r="A3053" s="18">
        <v>28</v>
      </c>
      <c r="B3053" s="18" t="s">
        <v>61</v>
      </c>
      <c r="C3053" s="21" t="s">
        <v>1351</v>
      </c>
      <c r="D3053" s="59">
        <v>2</v>
      </c>
      <c r="E3053" s="60">
        <v>980</v>
      </c>
      <c r="F3053" s="22">
        <f t="shared" si="55"/>
        <v>1960</v>
      </c>
    </row>
    <row r="3054" spans="1:6">
      <c r="A3054" s="18">
        <v>29</v>
      </c>
      <c r="B3054" s="18" t="s">
        <v>1352</v>
      </c>
      <c r="C3054" s="58" t="s">
        <v>1353</v>
      </c>
      <c r="D3054" s="18">
        <v>2</v>
      </c>
      <c r="E3054" s="60">
        <v>160</v>
      </c>
      <c r="F3054" s="22">
        <f t="shared" si="55"/>
        <v>320</v>
      </c>
    </row>
    <row r="3055" spans="1:6">
      <c r="A3055" s="18">
        <v>30</v>
      </c>
      <c r="B3055" s="18" t="s">
        <v>94</v>
      </c>
      <c r="C3055" s="21" t="s">
        <v>1354</v>
      </c>
      <c r="D3055" s="18">
        <v>20</v>
      </c>
      <c r="E3055" s="60">
        <v>2500</v>
      </c>
      <c r="F3055" s="22">
        <f t="shared" si="55"/>
        <v>50000</v>
      </c>
    </row>
    <row r="3056" spans="1:6">
      <c r="A3056" s="18">
        <v>31</v>
      </c>
      <c r="B3056" s="18" t="s">
        <v>61</v>
      </c>
      <c r="C3056" s="58" t="s">
        <v>1355</v>
      </c>
      <c r="D3056" s="18">
        <v>10</v>
      </c>
      <c r="E3056" s="22">
        <v>750</v>
      </c>
      <c r="F3056" s="22">
        <f t="shared" si="55"/>
        <v>7500</v>
      </c>
    </row>
    <row r="3057" spans="1:6">
      <c r="A3057" s="18">
        <v>32</v>
      </c>
      <c r="B3057" s="18" t="s">
        <v>94</v>
      </c>
      <c r="C3057" s="58" t="s">
        <v>1356</v>
      </c>
      <c r="D3057" s="18">
        <v>5</v>
      </c>
      <c r="E3057" s="22">
        <v>680</v>
      </c>
      <c r="F3057" s="22">
        <f t="shared" si="55"/>
        <v>3400</v>
      </c>
    </row>
    <row r="3058" spans="1:6">
      <c r="A3058" s="18">
        <v>33</v>
      </c>
      <c r="B3058" s="18" t="s">
        <v>96</v>
      </c>
      <c r="C3058" s="58" t="s">
        <v>1343</v>
      </c>
      <c r="D3058" s="18">
        <v>2</v>
      </c>
      <c r="E3058" s="22">
        <v>2100</v>
      </c>
      <c r="F3058" s="22">
        <f t="shared" si="55"/>
        <v>4200</v>
      </c>
    </row>
    <row r="3059" spans="1:6">
      <c r="A3059" s="18"/>
      <c r="B3059" s="18"/>
      <c r="C3059" s="21" t="s">
        <v>402</v>
      </c>
      <c r="D3059" s="18"/>
      <c r="E3059" s="22"/>
      <c r="F3059" s="22"/>
    </row>
    <row r="3060" spans="1:6">
      <c r="A3060" s="18"/>
      <c r="B3060" s="18"/>
      <c r="C3060" s="21"/>
      <c r="D3060" s="18"/>
      <c r="E3060" s="22"/>
      <c r="F3060" s="22"/>
    </row>
    <row r="3061" spans="1:6">
      <c r="A3061" s="18"/>
      <c r="B3061" s="18"/>
      <c r="C3061" s="21"/>
      <c r="D3061" s="18"/>
      <c r="E3061" s="22"/>
      <c r="F3061" s="22"/>
    </row>
    <row r="3062" spans="1:6">
      <c r="A3062" s="18"/>
      <c r="B3062" s="18"/>
      <c r="C3062" s="21"/>
      <c r="D3062" s="18"/>
      <c r="E3062" s="22"/>
      <c r="F3062" s="22"/>
    </row>
    <row r="3063" spans="1:6">
      <c r="A3063" s="18"/>
      <c r="B3063" s="18"/>
      <c r="C3063" s="21"/>
      <c r="D3063" s="18"/>
      <c r="E3063" s="22"/>
      <c r="F3063" s="22"/>
    </row>
    <row r="3064" spans="1:6">
      <c r="A3064" s="61"/>
      <c r="B3064" s="61"/>
      <c r="C3064" s="62"/>
      <c r="D3064" s="61"/>
      <c r="E3064" s="212" t="s">
        <v>135</v>
      </c>
      <c r="F3064" s="213" t="s">
        <v>1357</v>
      </c>
    </row>
    <row r="3065" spans="1:6">
      <c r="A3065" s="28" t="s">
        <v>1358</v>
      </c>
      <c r="B3065" s="29"/>
      <c r="C3065" s="179"/>
      <c r="D3065" s="31"/>
      <c r="E3065" s="179"/>
      <c r="F3065" s="211"/>
    </row>
    <row r="3066" spans="1:6" ht="16.5">
      <c r="A3066" s="33"/>
      <c r="B3066" s="639" t="s">
        <v>137</v>
      </c>
      <c r="C3066" s="639"/>
      <c r="D3066" s="639"/>
      <c r="E3066" s="639"/>
      <c r="F3066" s="640"/>
    </row>
    <row r="3067" spans="1:6" ht="16.5">
      <c r="A3067" s="33" t="s">
        <v>138</v>
      </c>
      <c r="B3067" s="34"/>
      <c r="C3067" s="35"/>
      <c r="D3067" s="35"/>
      <c r="E3067" s="35"/>
      <c r="F3067" s="36"/>
    </row>
    <row r="3068" spans="1:6">
      <c r="A3068" s="37"/>
      <c r="B3068" s="38"/>
      <c r="C3068" s="12"/>
      <c r="D3068" s="12"/>
      <c r="E3068" s="12"/>
      <c r="F3068" s="9"/>
    </row>
    <row r="3069" spans="1:6" ht="16.5">
      <c r="A3069" s="37"/>
      <c r="B3069" s="38"/>
      <c r="C3069" s="39" t="s">
        <v>79</v>
      </c>
      <c r="D3069" s="12"/>
      <c r="E3069" s="12"/>
      <c r="F3069" s="9"/>
    </row>
    <row r="3070" spans="1:6" ht="16.5">
      <c r="A3070" s="641" t="s">
        <v>140</v>
      </c>
      <c r="B3070" s="642"/>
      <c r="C3070" s="12"/>
      <c r="D3070" s="12"/>
      <c r="E3070" s="12"/>
      <c r="F3070" s="9"/>
    </row>
    <row r="3071" spans="1:6" ht="13.5">
      <c r="A3071" s="37"/>
      <c r="B3071" s="38"/>
      <c r="C3071" s="12"/>
      <c r="D3071" s="603" t="s">
        <v>1359</v>
      </c>
      <c r="E3071" s="603"/>
      <c r="F3071" s="604"/>
    </row>
    <row r="3072" spans="1:6">
      <c r="A3072" s="37"/>
      <c r="B3072" s="38" t="s">
        <v>142</v>
      </c>
      <c r="C3072" s="12"/>
      <c r="D3072" s="605" t="s">
        <v>82</v>
      </c>
      <c r="E3072" s="605"/>
      <c r="F3072" s="606"/>
    </row>
    <row r="3073" spans="1:6">
      <c r="A3073" s="37"/>
      <c r="B3073" s="38" t="s">
        <v>144</v>
      </c>
      <c r="C3073" s="12"/>
      <c r="D3073" s="607" t="s">
        <v>83</v>
      </c>
      <c r="E3073" s="607"/>
      <c r="F3073" s="608"/>
    </row>
    <row r="3074" spans="1:6">
      <c r="A3074" s="37"/>
      <c r="B3074" s="38"/>
      <c r="C3074" s="12"/>
      <c r="D3074" s="12"/>
      <c r="E3074" s="12"/>
      <c r="F3074" s="9"/>
    </row>
    <row r="3075" spans="1:6">
      <c r="A3075" s="37"/>
      <c r="B3075" s="38" t="s">
        <v>142</v>
      </c>
      <c r="C3075" s="12"/>
      <c r="D3075" s="12"/>
      <c r="E3075" s="12"/>
      <c r="F3075" s="9"/>
    </row>
    <row r="3076" spans="1:6">
      <c r="A3076" s="13"/>
      <c r="B3076" s="14" t="s">
        <v>145</v>
      </c>
      <c r="C3076" s="64"/>
      <c r="D3076" s="64"/>
      <c r="E3076" s="64"/>
      <c r="F3076" s="65"/>
    </row>
    <row r="3077" spans="1:6" ht="16.5">
      <c r="A3077" s="66" t="s">
        <v>154</v>
      </c>
      <c r="B3077" s="67"/>
      <c r="C3077" s="42" t="s">
        <v>146</v>
      </c>
      <c r="D3077" s="43" t="s">
        <v>85</v>
      </c>
      <c r="E3077" s="44"/>
      <c r="F3077" s="45"/>
    </row>
    <row r="3078" spans="1:6" ht="16.5">
      <c r="A3078" s="33"/>
      <c r="B3078" s="38"/>
      <c r="C3078" s="12"/>
      <c r="D3078" s="46" t="s">
        <v>86</v>
      </c>
      <c r="E3078" s="12"/>
      <c r="F3078" s="47"/>
    </row>
    <row r="3079" spans="1:6" ht="16.5">
      <c r="A3079" s="33"/>
      <c r="B3079" s="38"/>
      <c r="C3079" s="12"/>
      <c r="D3079" s="46" t="s">
        <v>147</v>
      </c>
      <c r="E3079" s="48"/>
      <c r="F3079" s="47"/>
    </row>
    <row r="3080" spans="1:6" ht="16.5">
      <c r="A3080" s="609" t="s">
        <v>87</v>
      </c>
      <c r="B3080" s="292"/>
      <c r="C3080" s="610"/>
      <c r="E3080" s="12"/>
      <c r="F3080" s="49"/>
    </row>
    <row r="3081" spans="1:6" ht="16.5">
      <c r="A3081" s="611" t="s">
        <v>148</v>
      </c>
      <c r="B3081" s="612"/>
      <c r="C3081" s="613"/>
      <c r="D3081" s="51"/>
      <c r="E3081" s="52"/>
      <c r="F3081" s="53"/>
    </row>
    <row r="3082" spans="1:6" ht="20.25">
      <c r="A3082" s="614" t="s">
        <v>42</v>
      </c>
      <c r="B3082" s="615"/>
      <c r="C3082" s="615"/>
      <c r="D3082" s="615"/>
      <c r="E3082" s="615"/>
      <c r="F3082" s="616"/>
    </row>
    <row r="3083" spans="1:6" ht="16.5">
      <c r="A3083" s="617" t="s">
        <v>43</v>
      </c>
      <c r="B3083" s="618"/>
      <c r="C3083" s="619" t="s">
        <v>1308</v>
      </c>
      <c r="D3083" s="619"/>
      <c r="E3083" s="3" t="s">
        <v>112</v>
      </c>
      <c r="F3083" s="32" t="s">
        <v>1360</v>
      </c>
    </row>
    <row r="3084" spans="1:6" ht="16.5">
      <c r="A3084" s="620" t="s">
        <v>45</v>
      </c>
      <c r="B3084" s="621"/>
      <c r="C3084" s="622" t="s">
        <v>1310</v>
      </c>
      <c r="D3084" s="622"/>
      <c r="E3084" s="6" t="s">
        <v>113</v>
      </c>
      <c r="F3084" s="144">
        <v>40721</v>
      </c>
    </row>
    <row r="3085" spans="1:6" ht="16.5">
      <c r="A3085" s="620" t="s">
        <v>114</v>
      </c>
      <c r="B3085" s="621"/>
      <c r="C3085" s="622" t="s">
        <v>1311</v>
      </c>
      <c r="D3085" s="622"/>
      <c r="E3085" s="8" t="s">
        <v>48</v>
      </c>
      <c r="F3085" s="9" t="s">
        <v>1340</v>
      </c>
    </row>
    <row r="3086" spans="1:6" ht="16.5">
      <c r="A3086" s="623" t="s">
        <v>116</v>
      </c>
      <c r="B3086" s="624"/>
      <c r="C3086" s="625" t="s">
        <v>1313</v>
      </c>
      <c r="D3086" s="626"/>
      <c r="E3086" s="627" t="s">
        <v>175</v>
      </c>
      <c r="F3086" s="628"/>
    </row>
    <row r="3087" spans="1:6" ht="15.75">
      <c r="A3087" s="629" t="s">
        <v>118</v>
      </c>
      <c r="B3087" s="630"/>
      <c r="C3087" s="630"/>
      <c r="D3087" s="630"/>
      <c r="E3087" s="630"/>
      <c r="F3087" s="631"/>
    </row>
    <row r="3088" spans="1:6" ht="16.5">
      <c r="A3088" s="632" t="s">
        <v>119</v>
      </c>
      <c r="B3088" s="633"/>
      <c r="C3088" s="633"/>
      <c r="D3088" s="633"/>
      <c r="E3088" s="633"/>
      <c r="F3088" s="634"/>
    </row>
    <row r="3089" spans="1:6" ht="13.5">
      <c r="A3089" s="37" t="s">
        <v>53</v>
      </c>
      <c r="B3089" s="38"/>
      <c r="C3089" s="11" t="s">
        <v>120</v>
      </c>
      <c r="D3089" s="12" t="s">
        <v>121</v>
      </c>
      <c r="E3089" s="635" t="s">
        <v>367</v>
      </c>
      <c r="F3089" s="636"/>
    </row>
    <row r="3090" spans="1:6" ht="13.5">
      <c r="A3090" s="37" t="s">
        <v>123</v>
      </c>
      <c r="B3090" s="38"/>
      <c r="C3090" s="15"/>
      <c r="D3090" s="12" t="s">
        <v>58</v>
      </c>
      <c r="E3090" s="637" t="s">
        <v>59</v>
      </c>
      <c r="F3090" s="638"/>
    </row>
    <row r="3091" spans="1:6" ht="25.5">
      <c r="A3091" s="16" t="s">
        <v>60</v>
      </c>
      <c r="B3091" s="16" t="s">
        <v>124</v>
      </c>
      <c r="C3091" s="16" t="s">
        <v>125</v>
      </c>
      <c r="D3091" s="16" t="s">
        <v>126</v>
      </c>
      <c r="E3091" s="16" t="s">
        <v>127</v>
      </c>
      <c r="F3091" s="16" t="s">
        <v>128</v>
      </c>
    </row>
    <row r="3092" spans="1:6">
      <c r="A3092" s="54"/>
      <c r="B3092" s="54"/>
      <c r="C3092" s="187"/>
      <c r="D3092" s="56"/>
      <c r="E3092" s="57"/>
      <c r="F3092" s="214"/>
    </row>
    <row r="3093" spans="1:6">
      <c r="A3093" s="18"/>
      <c r="B3093" s="18"/>
      <c r="C3093" s="69" t="s">
        <v>1361</v>
      </c>
      <c r="D3093" s="18"/>
      <c r="E3093" s="22"/>
      <c r="F3093" s="22">
        <f>+E3093*D3093</f>
        <v>0</v>
      </c>
    </row>
    <row r="3094" spans="1:6">
      <c r="A3094" s="18"/>
      <c r="B3094" s="18"/>
      <c r="C3094" s="58"/>
      <c r="D3094" s="59"/>
      <c r="E3094" s="22"/>
      <c r="F3094" s="22">
        <f>+E3094*D3094</f>
        <v>0</v>
      </c>
    </row>
    <row r="3095" spans="1:6">
      <c r="A3095" s="18">
        <v>1</v>
      </c>
      <c r="B3095" s="18" t="s">
        <v>452</v>
      </c>
      <c r="C3095" s="58" t="s">
        <v>1362</v>
      </c>
      <c r="D3095" s="18">
        <v>3</v>
      </c>
      <c r="E3095" s="60">
        <v>540</v>
      </c>
      <c r="F3095" s="22">
        <f t="shared" ref="F3095:F3109" si="56">+E3095*D3095</f>
        <v>1620</v>
      </c>
    </row>
    <row r="3096" spans="1:6">
      <c r="A3096" s="18"/>
      <c r="B3096" s="18"/>
      <c r="C3096" s="21" t="s">
        <v>1363</v>
      </c>
      <c r="D3096" s="59"/>
      <c r="E3096" s="60"/>
      <c r="F3096" s="22">
        <f t="shared" si="56"/>
        <v>0</v>
      </c>
    </row>
    <row r="3097" spans="1:6">
      <c r="A3097" s="18"/>
      <c r="B3097" s="18"/>
      <c r="C3097" s="58"/>
      <c r="D3097" s="18"/>
      <c r="E3097" s="60"/>
      <c r="F3097" s="22">
        <f t="shared" si="56"/>
        <v>0</v>
      </c>
    </row>
    <row r="3098" spans="1:6">
      <c r="A3098" s="18"/>
      <c r="B3098" s="18"/>
      <c r="C3098" s="21"/>
      <c r="D3098" s="59"/>
      <c r="E3098" s="60"/>
      <c r="F3098" s="22">
        <f t="shared" si="56"/>
        <v>0</v>
      </c>
    </row>
    <row r="3099" spans="1:6">
      <c r="A3099" s="18"/>
      <c r="B3099" s="18"/>
      <c r="C3099" s="58"/>
      <c r="D3099" s="18"/>
      <c r="E3099" s="60"/>
      <c r="F3099" s="22">
        <f t="shared" si="56"/>
        <v>0</v>
      </c>
    </row>
    <row r="3100" spans="1:6">
      <c r="A3100" s="18"/>
      <c r="B3100" s="18"/>
      <c r="C3100" s="21"/>
      <c r="D3100" s="59"/>
      <c r="E3100" s="60"/>
      <c r="F3100" s="22">
        <f t="shared" si="56"/>
        <v>0</v>
      </c>
    </row>
    <row r="3101" spans="1:6">
      <c r="A3101" s="18"/>
      <c r="B3101" s="18"/>
      <c r="C3101" s="21"/>
      <c r="D3101" s="18"/>
      <c r="E3101" s="60"/>
      <c r="F3101" s="22">
        <f t="shared" si="56"/>
        <v>0</v>
      </c>
    </row>
    <row r="3102" spans="1:6">
      <c r="A3102" s="18"/>
      <c r="B3102" s="18"/>
      <c r="C3102" s="58"/>
      <c r="D3102" s="59"/>
      <c r="E3102" s="60"/>
      <c r="F3102" s="22">
        <f t="shared" si="56"/>
        <v>0</v>
      </c>
    </row>
    <row r="3103" spans="1:6">
      <c r="A3103" s="18"/>
      <c r="B3103" s="18"/>
      <c r="C3103" s="58"/>
      <c r="D3103" s="18"/>
      <c r="E3103" s="60"/>
      <c r="F3103" s="22">
        <f t="shared" si="56"/>
        <v>0</v>
      </c>
    </row>
    <row r="3104" spans="1:6">
      <c r="A3104" s="18"/>
      <c r="B3104" s="18"/>
      <c r="C3104" s="21"/>
      <c r="D3104" s="18"/>
      <c r="E3104" s="60"/>
      <c r="F3104" s="22">
        <f t="shared" si="56"/>
        <v>0</v>
      </c>
    </row>
    <row r="3105" spans="1:6">
      <c r="A3105" s="18"/>
      <c r="B3105" s="18"/>
      <c r="C3105" s="58"/>
      <c r="D3105" s="18"/>
      <c r="E3105" s="22"/>
      <c r="F3105" s="22">
        <f t="shared" si="56"/>
        <v>0</v>
      </c>
    </row>
    <row r="3106" spans="1:6">
      <c r="A3106" s="18"/>
      <c r="B3106" s="18"/>
      <c r="C3106" s="21"/>
      <c r="D3106" s="18"/>
      <c r="E3106" s="22"/>
      <c r="F3106" s="22">
        <f t="shared" si="56"/>
        <v>0</v>
      </c>
    </row>
    <row r="3107" spans="1:6">
      <c r="A3107" s="18"/>
      <c r="B3107" s="18"/>
      <c r="C3107" s="58"/>
      <c r="D3107" s="18"/>
      <c r="E3107" s="22"/>
      <c r="F3107" s="22">
        <f t="shared" si="56"/>
        <v>0</v>
      </c>
    </row>
    <row r="3108" spans="1:6">
      <c r="A3108" s="18"/>
      <c r="B3108" s="18"/>
      <c r="C3108" s="21"/>
      <c r="D3108" s="18"/>
      <c r="E3108" s="22"/>
      <c r="F3108" s="22">
        <f t="shared" si="56"/>
        <v>0</v>
      </c>
    </row>
    <row r="3109" spans="1:6">
      <c r="A3109" s="18"/>
      <c r="B3109" s="18"/>
      <c r="C3109" s="21"/>
      <c r="D3109" s="18"/>
      <c r="E3109" s="22"/>
      <c r="F3109" s="22">
        <f t="shared" si="56"/>
        <v>0</v>
      </c>
    </row>
    <row r="3110" spans="1:6">
      <c r="A3110" s="18"/>
      <c r="B3110" s="18"/>
      <c r="C3110" s="78"/>
      <c r="D3110" s="18"/>
      <c r="E3110" s="22"/>
      <c r="F3110" s="168"/>
    </row>
    <row r="3111" spans="1:6">
      <c r="A3111" s="18"/>
      <c r="B3111" s="18"/>
      <c r="C3111" s="21"/>
      <c r="D3111" s="18"/>
      <c r="E3111" s="22"/>
      <c r="F3111" s="22"/>
    </row>
    <row r="3112" spans="1:6">
      <c r="A3112" s="18"/>
      <c r="B3112" s="18"/>
      <c r="C3112" s="21"/>
      <c r="D3112" s="18"/>
      <c r="E3112" s="22"/>
      <c r="F3112" s="22"/>
    </row>
    <row r="3113" spans="1:6">
      <c r="A3113" s="61"/>
      <c r="B3113" s="61"/>
      <c r="C3113" s="62"/>
      <c r="D3113" s="62"/>
      <c r="E3113" s="63" t="s">
        <v>381</v>
      </c>
      <c r="F3113" s="27">
        <f>SUM(F3095:F3112)</f>
        <v>1620</v>
      </c>
    </row>
    <row r="3114" spans="1:6">
      <c r="A3114" s="28" t="s">
        <v>969</v>
      </c>
      <c r="B3114" s="29"/>
      <c r="C3114" s="30" t="s">
        <v>1364</v>
      </c>
      <c r="D3114" s="31"/>
      <c r="E3114" s="31"/>
      <c r="F3114" s="32"/>
    </row>
    <row r="3115" spans="1:6" ht="16.5">
      <c r="A3115" s="33"/>
      <c r="B3115" s="639" t="s">
        <v>137</v>
      </c>
      <c r="C3115" s="639"/>
      <c r="D3115" s="639"/>
      <c r="E3115" s="639"/>
      <c r="F3115" s="640"/>
    </row>
    <row r="3116" spans="1:6" ht="16.5">
      <c r="A3116" s="33" t="s">
        <v>138</v>
      </c>
      <c r="B3116" s="34"/>
      <c r="C3116" s="35"/>
      <c r="D3116" s="35"/>
      <c r="E3116" s="35"/>
      <c r="F3116" s="36"/>
    </row>
    <row r="3117" spans="1:6">
      <c r="A3117" s="37"/>
      <c r="B3117" s="38"/>
      <c r="C3117" s="12"/>
      <c r="D3117" s="12"/>
      <c r="E3117" s="12"/>
      <c r="F3117" s="9"/>
    </row>
    <row r="3118" spans="1:6" ht="16.5">
      <c r="A3118" s="37"/>
      <c r="B3118" s="38"/>
      <c r="C3118" s="39" t="s">
        <v>79</v>
      </c>
      <c r="D3118" s="12"/>
      <c r="E3118" s="12"/>
      <c r="F3118" s="9"/>
    </row>
    <row r="3119" spans="1:6" ht="16.5">
      <c r="A3119" s="641" t="s">
        <v>140</v>
      </c>
      <c r="B3119" s="642"/>
      <c r="C3119" s="12"/>
      <c r="D3119" s="12"/>
      <c r="E3119" s="12"/>
      <c r="F3119" s="9"/>
    </row>
    <row r="3120" spans="1:6" ht="13.5">
      <c r="A3120" s="37"/>
      <c r="B3120" s="38"/>
      <c r="C3120" s="12"/>
      <c r="D3120" s="603" t="s">
        <v>141</v>
      </c>
      <c r="E3120" s="603"/>
      <c r="F3120" s="604"/>
    </row>
    <row r="3121" spans="1:6">
      <c r="A3121" s="37"/>
      <c r="B3121" s="38" t="s">
        <v>142</v>
      </c>
      <c r="C3121" s="12"/>
      <c r="D3121" s="605" t="s">
        <v>1365</v>
      </c>
      <c r="E3121" s="605"/>
      <c r="F3121" s="606"/>
    </row>
    <row r="3122" spans="1:6">
      <c r="A3122" s="37"/>
      <c r="B3122" s="38" t="s">
        <v>144</v>
      </c>
      <c r="C3122" s="12"/>
      <c r="D3122" s="607" t="s">
        <v>83</v>
      </c>
      <c r="E3122" s="607"/>
      <c r="F3122" s="608"/>
    </row>
    <row r="3123" spans="1:6">
      <c r="A3123" s="37"/>
      <c r="B3123" s="38"/>
      <c r="C3123" s="12"/>
      <c r="D3123" s="12"/>
      <c r="E3123" s="12"/>
      <c r="F3123" s="9"/>
    </row>
    <row r="3124" spans="1:6">
      <c r="A3124" s="37"/>
      <c r="B3124" s="38" t="s">
        <v>142</v>
      </c>
      <c r="C3124" s="12"/>
      <c r="D3124" s="12"/>
      <c r="E3124" s="12"/>
      <c r="F3124" s="9"/>
    </row>
    <row r="3125" spans="1:6">
      <c r="A3125" s="13"/>
      <c r="B3125" s="14" t="s">
        <v>145</v>
      </c>
      <c r="C3125" s="64"/>
      <c r="D3125" s="64"/>
      <c r="E3125" s="64"/>
      <c r="F3125" s="65"/>
    </row>
    <row r="3126" spans="1:6" ht="16.5">
      <c r="A3126" s="66" t="s">
        <v>154</v>
      </c>
      <c r="B3126" s="67"/>
      <c r="C3126" s="42" t="s">
        <v>146</v>
      </c>
      <c r="D3126" s="43" t="s">
        <v>85</v>
      </c>
      <c r="E3126" s="44"/>
      <c r="F3126" s="45"/>
    </row>
    <row r="3127" spans="1:6" ht="16.5">
      <c r="A3127" s="33"/>
      <c r="B3127" s="38"/>
      <c r="C3127" s="12"/>
      <c r="D3127" s="46" t="s">
        <v>86</v>
      </c>
      <c r="E3127" s="12"/>
      <c r="F3127" s="47"/>
    </row>
    <row r="3128" spans="1:6" ht="16.5">
      <c r="A3128" s="33"/>
      <c r="B3128" s="38"/>
      <c r="C3128" s="12"/>
      <c r="D3128" s="46" t="s">
        <v>147</v>
      </c>
      <c r="E3128" s="48"/>
      <c r="F3128" s="47"/>
    </row>
    <row r="3129" spans="1:6" ht="16.5">
      <c r="A3129" s="609" t="s">
        <v>87</v>
      </c>
      <c r="B3129" s="292"/>
      <c r="C3129" s="610"/>
      <c r="E3129" s="12"/>
      <c r="F3129" s="49"/>
    </row>
    <row r="3130" spans="1:6" ht="16.5">
      <c r="A3130" s="611" t="s">
        <v>148</v>
      </c>
      <c r="B3130" s="612"/>
      <c r="C3130" s="613"/>
      <c r="D3130" s="51"/>
      <c r="E3130" s="52"/>
      <c r="F3130" s="53"/>
    </row>
    <row r="3131" spans="1:6" ht="20.25">
      <c r="A3131" s="614" t="s">
        <v>42</v>
      </c>
      <c r="B3131" s="615"/>
      <c r="C3131" s="615"/>
      <c r="D3131" s="615"/>
      <c r="E3131" s="615"/>
      <c r="F3131" s="616"/>
    </row>
    <row r="3132" spans="1:6" ht="16.5">
      <c r="A3132" s="617" t="s">
        <v>43</v>
      </c>
      <c r="B3132" s="618"/>
      <c r="C3132" s="619" t="s">
        <v>1366</v>
      </c>
      <c r="D3132" s="619"/>
      <c r="E3132" s="3" t="s">
        <v>112</v>
      </c>
      <c r="F3132" s="32" t="s">
        <v>1367</v>
      </c>
    </row>
    <row r="3133" spans="1:6" ht="16.5">
      <c r="A3133" s="620" t="s">
        <v>45</v>
      </c>
      <c r="B3133" s="621"/>
      <c r="C3133" s="622" t="s">
        <v>1368</v>
      </c>
      <c r="D3133" s="622"/>
      <c r="E3133" s="6" t="s">
        <v>113</v>
      </c>
      <c r="F3133" s="144">
        <v>40556</v>
      </c>
    </row>
    <row r="3134" spans="1:6" ht="16.5">
      <c r="A3134" s="620" t="s">
        <v>114</v>
      </c>
      <c r="B3134" s="621"/>
      <c r="C3134" s="622" t="s">
        <v>1369</v>
      </c>
      <c r="D3134" s="622"/>
      <c r="E3134" s="8" t="s">
        <v>48</v>
      </c>
      <c r="F3134" s="9" t="s">
        <v>1370</v>
      </c>
    </row>
    <row r="3135" spans="1:6" ht="16.5">
      <c r="A3135" s="623" t="s">
        <v>116</v>
      </c>
      <c r="B3135" s="624"/>
      <c r="C3135" s="625"/>
      <c r="D3135" s="626"/>
      <c r="E3135" s="627" t="s">
        <v>175</v>
      </c>
      <c r="F3135" s="628"/>
    </row>
    <row r="3136" spans="1:6" ht="15.75">
      <c r="A3136" s="629" t="s">
        <v>118</v>
      </c>
      <c r="B3136" s="630"/>
      <c r="C3136" s="630"/>
      <c r="D3136" s="630"/>
      <c r="E3136" s="630"/>
      <c r="F3136" s="631"/>
    </row>
    <row r="3137" spans="1:6" ht="16.5">
      <c r="A3137" s="632" t="s">
        <v>119</v>
      </c>
      <c r="B3137" s="633"/>
      <c r="C3137" s="633"/>
      <c r="D3137" s="633"/>
      <c r="E3137" s="633"/>
      <c r="F3137" s="634"/>
    </row>
    <row r="3138" spans="1:6" ht="13.5">
      <c r="A3138" s="37" t="s">
        <v>53</v>
      </c>
      <c r="B3138" s="38"/>
      <c r="C3138" s="11" t="s">
        <v>120</v>
      </c>
      <c r="D3138" s="12" t="s">
        <v>121</v>
      </c>
      <c r="E3138" s="635" t="s">
        <v>1371</v>
      </c>
      <c r="F3138" s="636"/>
    </row>
    <row r="3139" spans="1:6" ht="13.5">
      <c r="A3139" s="37" t="s">
        <v>123</v>
      </c>
      <c r="B3139" s="38"/>
      <c r="C3139" s="15"/>
      <c r="D3139" s="12" t="s">
        <v>58</v>
      </c>
      <c r="E3139" s="637" t="s">
        <v>59</v>
      </c>
      <c r="F3139" s="638"/>
    </row>
    <row r="3140" spans="1:6" ht="25.5">
      <c r="A3140" s="16" t="s">
        <v>60</v>
      </c>
      <c r="B3140" s="16" t="s">
        <v>124</v>
      </c>
      <c r="C3140" s="16" t="s">
        <v>125</v>
      </c>
      <c r="D3140" s="16" t="s">
        <v>126</v>
      </c>
      <c r="E3140" s="16" t="s">
        <v>127</v>
      </c>
      <c r="F3140" s="16" t="s">
        <v>128</v>
      </c>
    </row>
    <row r="3141" spans="1:6">
      <c r="A3141" s="54"/>
      <c r="B3141" s="54"/>
      <c r="C3141" s="145"/>
      <c r="D3141" s="56"/>
      <c r="E3141" s="57"/>
      <c r="F3141" s="56"/>
    </row>
    <row r="3142" spans="1:6">
      <c r="A3142" s="18"/>
      <c r="B3142" s="18"/>
      <c r="C3142" s="69" t="s">
        <v>1372</v>
      </c>
      <c r="D3142" s="21"/>
      <c r="E3142" s="22"/>
      <c r="F3142" s="22"/>
    </row>
    <row r="3143" spans="1:6">
      <c r="A3143" s="18"/>
      <c r="B3143" s="18"/>
      <c r="C3143" s="69"/>
      <c r="D3143" s="23"/>
      <c r="E3143" s="22"/>
      <c r="F3143" s="22"/>
    </row>
    <row r="3144" spans="1:6">
      <c r="A3144" s="18">
        <v>1</v>
      </c>
      <c r="B3144" s="18" t="s">
        <v>29</v>
      </c>
      <c r="C3144" s="146" t="s">
        <v>1373</v>
      </c>
      <c r="D3144" s="18">
        <v>2</v>
      </c>
      <c r="E3144" s="60">
        <v>10284</v>
      </c>
      <c r="F3144" s="22">
        <f t="shared" ref="F3144:F3153" si="57">+E3144*D3144</f>
        <v>20568</v>
      </c>
    </row>
    <row r="3145" spans="1:6">
      <c r="A3145" s="18"/>
      <c r="B3145" s="18"/>
      <c r="C3145" s="21" t="s">
        <v>1374</v>
      </c>
      <c r="D3145" s="59"/>
      <c r="E3145" s="60"/>
      <c r="F3145" s="22">
        <f t="shared" si="57"/>
        <v>0</v>
      </c>
    </row>
    <row r="3146" spans="1:6">
      <c r="A3146" s="18"/>
      <c r="B3146" s="18"/>
      <c r="C3146" s="209" t="s">
        <v>1375</v>
      </c>
      <c r="D3146" s="18"/>
      <c r="E3146" s="60"/>
      <c r="F3146" s="22">
        <f t="shared" si="57"/>
        <v>0</v>
      </c>
    </row>
    <row r="3147" spans="1:6">
      <c r="A3147" s="18"/>
      <c r="B3147" s="18"/>
      <c r="C3147" s="21" t="s">
        <v>1376</v>
      </c>
      <c r="D3147" s="59"/>
      <c r="E3147" s="60"/>
      <c r="F3147" s="22">
        <f t="shared" si="57"/>
        <v>0</v>
      </c>
    </row>
    <row r="3148" spans="1:6">
      <c r="A3148" s="18"/>
      <c r="B3148" s="18"/>
      <c r="C3148" s="69"/>
      <c r="D3148" s="18"/>
      <c r="E3148" s="60"/>
      <c r="F3148" s="22">
        <f t="shared" si="57"/>
        <v>0</v>
      </c>
    </row>
    <row r="3149" spans="1:6">
      <c r="A3149" s="18">
        <v>2</v>
      </c>
      <c r="B3149" s="18" t="s">
        <v>29</v>
      </c>
      <c r="C3149" s="75" t="s">
        <v>1377</v>
      </c>
      <c r="D3149" s="59">
        <v>1</v>
      </c>
      <c r="E3149" s="60">
        <v>30537</v>
      </c>
      <c r="F3149" s="22">
        <f t="shared" si="57"/>
        <v>30537</v>
      </c>
    </row>
    <row r="3150" spans="1:6">
      <c r="A3150" s="18"/>
      <c r="B3150" s="18"/>
      <c r="C3150" s="21" t="s">
        <v>1378</v>
      </c>
      <c r="D3150" s="18"/>
      <c r="E3150" s="60"/>
      <c r="F3150" s="22">
        <f t="shared" si="57"/>
        <v>0</v>
      </c>
    </row>
    <row r="3151" spans="1:6">
      <c r="A3151" s="18"/>
      <c r="B3151" s="18"/>
      <c r="C3151" s="21" t="s">
        <v>1379</v>
      </c>
      <c r="D3151" s="59"/>
      <c r="E3151" s="60"/>
      <c r="F3151" s="22">
        <f t="shared" si="57"/>
        <v>0</v>
      </c>
    </row>
    <row r="3152" spans="1:6">
      <c r="A3152" s="18"/>
      <c r="B3152" s="18"/>
      <c r="C3152" s="58" t="s">
        <v>1380</v>
      </c>
      <c r="D3152" s="18"/>
      <c r="E3152" s="60"/>
      <c r="F3152" s="22">
        <f t="shared" si="57"/>
        <v>0</v>
      </c>
    </row>
    <row r="3153" spans="1:6">
      <c r="A3153" s="18"/>
      <c r="B3153" s="18"/>
      <c r="C3153" s="21" t="s">
        <v>1381</v>
      </c>
      <c r="D3153" s="18"/>
      <c r="E3153" s="60"/>
      <c r="F3153" s="22">
        <f t="shared" si="57"/>
        <v>0</v>
      </c>
    </row>
    <row r="3154" spans="1:6">
      <c r="A3154" s="18"/>
      <c r="B3154" s="18"/>
      <c r="C3154" s="69"/>
      <c r="D3154" s="18"/>
      <c r="E3154" s="22"/>
      <c r="F3154" s="22"/>
    </row>
    <row r="3155" spans="1:6">
      <c r="A3155" s="18"/>
      <c r="B3155" s="18"/>
      <c r="C3155" s="21"/>
      <c r="D3155" s="18"/>
      <c r="E3155" s="22"/>
      <c r="F3155" s="22">
        <f>+E3155*D3155</f>
        <v>0</v>
      </c>
    </row>
    <row r="3156" spans="1:6">
      <c r="A3156" s="18"/>
      <c r="B3156" s="18"/>
      <c r="C3156" s="69"/>
      <c r="D3156" s="18"/>
      <c r="E3156" s="22"/>
      <c r="F3156" s="22"/>
    </row>
    <row r="3157" spans="1:6">
      <c r="A3157" s="18"/>
      <c r="B3157" s="18"/>
      <c r="C3157" s="21"/>
      <c r="D3157" s="18"/>
      <c r="E3157" s="22"/>
      <c r="F3157" s="22">
        <f>+E3157*D3157</f>
        <v>0</v>
      </c>
    </row>
    <row r="3158" spans="1:6">
      <c r="A3158" s="18"/>
      <c r="B3158" s="18"/>
      <c r="C3158" s="21"/>
      <c r="D3158" s="18"/>
      <c r="E3158" s="22"/>
      <c r="F3158" s="22"/>
    </row>
    <row r="3159" spans="1:6">
      <c r="A3159" s="18"/>
      <c r="B3159" s="18"/>
      <c r="C3159" s="21"/>
      <c r="D3159" s="18"/>
      <c r="E3159" s="22"/>
      <c r="F3159" s="22"/>
    </row>
    <row r="3160" spans="1:6">
      <c r="A3160" s="18"/>
      <c r="B3160" s="18"/>
      <c r="C3160" s="21"/>
      <c r="D3160" s="18"/>
      <c r="E3160" s="22"/>
      <c r="F3160" s="22"/>
    </row>
    <row r="3161" spans="1:6">
      <c r="A3161" s="18"/>
      <c r="B3161" s="18"/>
      <c r="C3161" s="21"/>
      <c r="D3161" s="18"/>
      <c r="E3161" s="22"/>
      <c r="F3161" s="22"/>
    </row>
    <row r="3162" spans="1:6">
      <c r="A3162" s="61"/>
      <c r="B3162" s="61"/>
      <c r="C3162" s="62"/>
      <c r="D3162" s="62"/>
      <c r="E3162" s="63"/>
      <c r="F3162" s="27">
        <f>SUM(F3144:F3161)</f>
        <v>51105</v>
      </c>
    </row>
    <row r="3163" spans="1:6">
      <c r="A3163" s="28" t="s">
        <v>1382</v>
      </c>
      <c r="B3163" s="29"/>
      <c r="C3163" s="30" t="s">
        <v>1383</v>
      </c>
      <c r="D3163" s="31"/>
      <c r="E3163" s="31"/>
      <c r="F3163" s="32"/>
    </row>
    <row r="3164" spans="1:6" ht="16.5">
      <c r="A3164" s="33"/>
      <c r="B3164" s="639" t="s">
        <v>137</v>
      </c>
      <c r="C3164" s="639"/>
      <c r="D3164" s="639"/>
      <c r="E3164" s="639"/>
      <c r="F3164" s="640"/>
    </row>
    <row r="3165" spans="1:6" ht="16.5">
      <c r="A3165" s="33" t="s">
        <v>138</v>
      </c>
      <c r="B3165" s="34"/>
      <c r="C3165" s="35"/>
      <c r="D3165" s="35"/>
      <c r="E3165" s="35"/>
      <c r="F3165" s="36"/>
    </row>
    <row r="3166" spans="1:6">
      <c r="A3166" s="37"/>
      <c r="B3166" s="38"/>
      <c r="C3166" s="12"/>
      <c r="D3166" s="12"/>
      <c r="E3166" s="12"/>
      <c r="F3166" s="9"/>
    </row>
    <row r="3167" spans="1:6" ht="16.5">
      <c r="A3167" s="37"/>
      <c r="B3167" s="38"/>
      <c r="C3167" s="39" t="s">
        <v>79</v>
      </c>
      <c r="D3167" s="12"/>
      <c r="E3167" s="12"/>
      <c r="F3167" s="9"/>
    </row>
    <row r="3168" spans="1:6" ht="16.5">
      <c r="A3168" s="641" t="s">
        <v>140</v>
      </c>
      <c r="B3168" s="642"/>
      <c r="C3168" s="12"/>
      <c r="D3168" s="12"/>
      <c r="E3168" s="12"/>
      <c r="F3168" s="9"/>
    </row>
    <row r="3169" spans="1:6" ht="13.5">
      <c r="A3169" s="37"/>
      <c r="B3169" s="38"/>
      <c r="C3169" s="12"/>
      <c r="D3169" s="603" t="s">
        <v>141</v>
      </c>
      <c r="E3169" s="603"/>
      <c r="F3169" s="604"/>
    </row>
    <row r="3170" spans="1:6">
      <c r="A3170" s="37"/>
      <c r="B3170" s="38" t="s">
        <v>142</v>
      </c>
      <c r="C3170" s="12"/>
      <c r="D3170" s="605" t="s">
        <v>1384</v>
      </c>
      <c r="E3170" s="605"/>
      <c r="F3170" s="606"/>
    </row>
    <row r="3171" spans="1:6">
      <c r="A3171" s="37"/>
      <c r="B3171" s="38" t="s">
        <v>144</v>
      </c>
      <c r="C3171" s="12"/>
      <c r="D3171" s="607" t="s">
        <v>83</v>
      </c>
      <c r="E3171" s="607"/>
      <c r="F3171" s="608"/>
    </row>
    <row r="3172" spans="1:6">
      <c r="A3172" s="37"/>
      <c r="B3172" s="38"/>
      <c r="C3172" s="12"/>
      <c r="D3172" s="12"/>
      <c r="E3172" s="12"/>
      <c r="F3172" s="9"/>
    </row>
    <row r="3173" spans="1:6">
      <c r="A3173" s="37"/>
      <c r="B3173" s="38" t="s">
        <v>142</v>
      </c>
      <c r="C3173" s="12"/>
      <c r="D3173" s="12"/>
      <c r="E3173" s="12"/>
      <c r="F3173" s="9"/>
    </row>
    <row r="3174" spans="1:6">
      <c r="A3174" s="13"/>
      <c r="B3174" s="14" t="s">
        <v>145</v>
      </c>
      <c r="C3174" s="64"/>
      <c r="D3174" s="64"/>
      <c r="E3174" s="64"/>
      <c r="F3174" s="65"/>
    </row>
    <row r="3175" spans="1:6" ht="16.5">
      <c r="A3175" s="66" t="s">
        <v>154</v>
      </c>
      <c r="B3175" s="67"/>
      <c r="C3175" s="42" t="s">
        <v>146</v>
      </c>
      <c r="D3175" s="43" t="s">
        <v>85</v>
      </c>
      <c r="E3175" s="44"/>
      <c r="F3175" s="45"/>
    </row>
    <row r="3176" spans="1:6" ht="16.5">
      <c r="A3176" s="33"/>
      <c r="B3176" s="38"/>
      <c r="C3176" s="12"/>
      <c r="D3176" s="46" t="s">
        <v>86</v>
      </c>
      <c r="E3176" s="12"/>
      <c r="F3176" s="47"/>
    </row>
    <row r="3177" spans="1:6" ht="16.5">
      <c r="A3177" s="33"/>
      <c r="B3177" s="38"/>
      <c r="C3177" s="12"/>
      <c r="D3177" s="46" t="s">
        <v>147</v>
      </c>
      <c r="E3177" s="48"/>
      <c r="F3177" s="47"/>
    </row>
    <row r="3178" spans="1:6" ht="16.5">
      <c r="A3178" s="609" t="s">
        <v>87</v>
      </c>
      <c r="B3178" s="292"/>
      <c r="C3178" s="610"/>
      <c r="E3178" s="12"/>
      <c r="F3178" s="49"/>
    </row>
    <row r="3179" spans="1:6" ht="16.5">
      <c r="A3179" s="611" t="s">
        <v>148</v>
      </c>
      <c r="B3179" s="612"/>
      <c r="C3179" s="613"/>
      <c r="D3179" s="51"/>
      <c r="E3179" s="52"/>
      <c r="F3179" s="53"/>
    </row>
    <row r="3180" spans="1:6" ht="20.25">
      <c r="A3180" s="614" t="s">
        <v>42</v>
      </c>
      <c r="B3180" s="615"/>
      <c r="C3180" s="615"/>
      <c r="D3180" s="615"/>
      <c r="E3180" s="615"/>
      <c r="F3180" s="616"/>
    </row>
    <row r="3181" spans="1:6" ht="16.5">
      <c r="A3181" s="617" t="s">
        <v>43</v>
      </c>
      <c r="B3181" s="618"/>
      <c r="C3181" s="619" t="s">
        <v>761</v>
      </c>
      <c r="D3181" s="619"/>
      <c r="E3181" s="3" t="s">
        <v>112</v>
      </c>
      <c r="F3181" s="32" t="s">
        <v>1385</v>
      </c>
    </row>
    <row r="3182" spans="1:6" ht="16.5">
      <c r="A3182" s="620" t="s">
        <v>45</v>
      </c>
      <c r="B3182" s="621"/>
      <c r="C3182" s="622" t="s">
        <v>1386</v>
      </c>
      <c r="D3182" s="622"/>
      <c r="E3182" s="6" t="s">
        <v>113</v>
      </c>
      <c r="F3182" s="144">
        <v>40721</v>
      </c>
    </row>
    <row r="3183" spans="1:6" ht="16.5">
      <c r="A3183" s="620" t="s">
        <v>114</v>
      </c>
      <c r="B3183" s="621"/>
      <c r="C3183" s="622" t="s">
        <v>764</v>
      </c>
      <c r="D3183" s="622"/>
      <c r="E3183" s="8" t="s">
        <v>48</v>
      </c>
      <c r="F3183" s="9" t="s">
        <v>1387</v>
      </c>
    </row>
    <row r="3184" spans="1:6" ht="16.5">
      <c r="A3184" s="623" t="s">
        <v>116</v>
      </c>
      <c r="B3184" s="624"/>
      <c r="C3184" s="625" t="s">
        <v>765</v>
      </c>
      <c r="D3184" s="626"/>
      <c r="E3184" s="627" t="s">
        <v>175</v>
      </c>
      <c r="F3184" s="628"/>
    </row>
    <row r="3185" spans="1:6" ht="15.75">
      <c r="A3185" s="629" t="s">
        <v>118</v>
      </c>
      <c r="B3185" s="630"/>
      <c r="C3185" s="630"/>
      <c r="D3185" s="630"/>
      <c r="E3185" s="630"/>
      <c r="F3185" s="631"/>
    </row>
    <row r="3186" spans="1:6" ht="16.5">
      <c r="A3186" s="632" t="s">
        <v>119</v>
      </c>
      <c r="B3186" s="633"/>
      <c r="C3186" s="633"/>
      <c r="D3186" s="633"/>
      <c r="E3186" s="633"/>
      <c r="F3186" s="634"/>
    </row>
    <row r="3187" spans="1:6" ht="13.5">
      <c r="A3187" s="37" t="s">
        <v>53</v>
      </c>
      <c r="B3187" s="38"/>
      <c r="C3187" s="11" t="s">
        <v>120</v>
      </c>
      <c r="D3187" s="12" t="s">
        <v>121</v>
      </c>
      <c r="E3187" s="635" t="s">
        <v>367</v>
      </c>
      <c r="F3187" s="636"/>
    </row>
    <row r="3188" spans="1:6" ht="13.5">
      <c r="A3188" s="37" t="s">
        <v>123</v>
      </c>
      <c r="B3188" s="38"/>
      <c r="C3188" s="15"/>
      <c r="D3188" s="12" t="s">
        <v>58</v>
      </c>
      <c r="E3188" s="637" t="s">
        <v>59</v>
      </c>
      <c r="F3188" s="638"/>
    </row>
    <row r="3189" spans="1:6" ht="25.5">
      <c r="A3189" s="16" t="s">
        <v>60</v>
      </c>
      <c r="B3189" s="16" t="s">
        <v>124</v>
      </c>
      <c r="C3189" s="16" t="s">
        <v>125</v>
      </c>
      <c r="D3189" s="16" t="s">
        <v>126</v>
      </c>
      <c r="E3189" s="16" t="s">
        <v>127</v>
      </c>
      <c r="F3189" s="16" t="s">
        <v>128</v>
      </c>
    </row>
    <row r="3190" spans="1:6">
      <c r="A3190" s="54"/>
      <c r="B3190" s="54"/>
      <c r="C3190" s="145"/>
      <c r="D3190" s="56"/>
      <c r="E3190" s="57"/>
      <c r="F3190" s="56"/>
    </row>
    <row r="3191" spans="1:6">
      <c r="A3191" s="18"/>
      <c r="B3191" s="18"/>
      <c r="C3191" s="69" t="s">
        <v>177</v>
      </c>
      <c r="D3191" s="21"/>
      <c r="E3191" s="22"/>
      <c r="F3191" s="22"/>
    </row>
    <row r="3192" spans="1:6">
      <c r="A3192" s="18"/>
      <c r="B3192" s="18"/>
      <c r="C3192" s="69"/>
      <c r="D3192" s="23"/>
      <c r="E3192" s="22"/>
      <c r="F3192" s="22"/>
    </row>
    <row r="3193" spans="1:6">
      <c r="A3193" s="18">
        <v>1</v>
      </c>
      <c r="B3193" s="18" t="s">
        <v>61</v>
      </c>
      <c r="C3193" s="58" t="s">
        <v>1388</v>
      </c>
      <c r="D3193" s="18">
        <v>1</v>
      </c>
      <c r="E3193" s="60">
        <v>49500</v>
      </c>
      <c r="F3193" s="22">
        <f t="shared" ref="F3193:F3202" si="58">+E3193*D3193</f>
        <v>49500</v>
      </c>
    </row>
    <row r="3194" spans="1:6">
      <c r="A3194" s="18"/>
      <c r="B3194" s="18"/>
      <c r="C3194" s="21" t="s">
        <v>1389</v>
      </c>
      <c r="D3194" s="59"/>
      <c r="E3194" s="60"/>
      <c r="F3194" s="22">
        <f t="shared" si="58"/>
        <v>0</v>
      </c>
    </row>
    <row r="3195" spans="1:6">
      <c r="A3195" s="18"/>
      <c r="B3195" s="18"/>
      <c r="C3195" s="58" t="s">
        <v>1381</v>
      </c>
      <c r="D3195" s="18"/>
      <c r="E3195" s="60"/>
      <c r="F3195" s="22">
        <f t="shared" si="58"/>
        <v>0</v>
      </c>
    </row>
    <row r="3196" spans="1:6">
      <c r="A3196" s="18"/>
      <c r="B3196" s="18"/>
      <c r="C3196" s="21"/>
      <c r="D3196" s="59"/>
      <c r="E3196" s="60"/>
      <c r="F3196" s="22">
        <f t="shared" si="58"/>
        <v>0</v>
      </c>
    </row>
    <row r="3197" spans="1:6">
      <c r="A3197" s="18"/>
      <c r="B3197" s="18"/>
      <c r="C3197" s="69"/>
      <c r="D3197" s="18"/>
      <c r="E3197" s="60"/>
      <c r="F3197" s="22">
        <f t="shared" si="58"/>
        <v>0</v>
      </c>
    </row>
    <row r="3198" spans="1:6">
      <c r="A3198" s="18"/>
      <c r="B3198" s="18"/>
      <c r="C3198" s="21"/>
      <c r="D3198" s="59"/>
      <c r="E3198" s="60"/>
      <c r="F3198" s="22">
        <f t="shared" si="58"/>
        <v>0</v>
      </c>
    </row>
    <row r="3199" spans="1:6">
      <c r="A3199" s="18"/>
      <c r="B3199" s="18"/>
      <c r="C3199" s="75"/>
      <c r="D3199" s="18"/>
      <c r="E3199" s="60"/>
      <c r="F3199" s="22">
        <f t="shared" si="58"/>
        <v>0</v>
      </c>
    </row>
    <row r="3200" spans="1:6">
      <c r="A3200" s="18"/>
      <c r="B3200" s="18"/>
      <c r="C3200" s="21"/>
      <c r="D3200" s="59"/>
      <c r="E3200" s="60"/>
      <c r="F3200" s="22">
        <f t="shared" si="58"/>
        <v>0</v>
      </c>
    </row>
    <row r="3201" spans="1:6">
      <c r="A3201" s="18"/>
      <c r="B3201" s="18"/>
      <c r="C3201" s="69"/>
      <c r="D3201" s="18"/>
      <c r="E3201" s="60"/>
      <c r="F3201" s="22">
        <f t="shared" si="58"/>
        <v>0</v>
      </c>
    </row>
    <row r="3202" spans="1:6">
      <c r="A3202" s="18"/>
      <c r="B3202" s="18"/>
      <c r="C3202" s="21"/>
      <c r="D3202" s="18"/>
      <c r="E3202" s="60"/>
      <c r="F3202" s="22">
        <f t="shared" si="58"/>
        <v>0</v>
      </c>
    </row>
    <row r="3203" spans="1:6">
      <c r="A3203" s="18"/>
      <c r="B3203" s="18"/>
      <c r="C3203" s="69"/>
      <c r="D3203" s="18"/>
      <c r="E3203" s="22"/>
      <c r="F3203" s="22"/>
    </row>
    <row r="3204" spans="1:6">
      <c r="A3204" s="18"/>
      <c r="B3204" s="18"/>
      <c r="C3204" s="21"/>
      <c r="D3204" s="18"/>
      <c r="E3204" s="22"/>
      <c r="F3204" s="22">
        <f>+E3204*D3204</f>
        <v>0</v>
      </c>
    </row>
    <row r="3205" spans="1:6">
      <c r="A3205" s="18"/>
      <c r="B3205" s="18"/>
      <c r="C3205" s="69"/>
      <c r="D3205" s="18"/>
      <c r="E3205" s="22"/>
      <c r="F3205" s="22"/>
    </row>
    <row r="3206" spans="1:6">
      <c r="A3206" s="18"/>
      <c r="B3206" s="18"/>
      <c r="C3206" s="21"/>
      <c r="D3206" s="18"/>
      <c r="E3206" s="22"/>
      <c r="F3206" s="22">
        <f>+E3206*D3206</f>
        <v>0</v>
      </c>
    </row>
    <row r="3207" spans="1:6">
      <c r="A3207" s="18"/>
      <c r="B3207" s="18"/>
      <c r="C3207" s="21"/>
      <c r="D3207" s="18"/>
      <c r="E3207" s="22"/>
      <c r="F3207" s="22"/>
    </row>
    <row r="3208" spans="1:6">
      <c r="A3208" s="18"/>
      <c r="B3208" s="18"/>
      <c r="C3208" s="21"/>
      <c r="D3208" s="18"/>
      <c r="E3208" s="22"/>
      <c r="F3208" s="22"/>
    </row>
    <row r="3209" spans="1:6">
      <c r="A3209" s="18"/>
      <c r="B3209" s="18"/>
      <c r="C3209" s="21"/>
      <c r="D3209" s="18"/>
      <c r="E3209" s="22"/>
      <c r="F3209" s="22"/>
    </row>
    <row r="3210" spans="1:6">
      <c r="A3210" s="18"/>
      <c r="B3210" s="18"/>
      <c r="C3210" s="21"/>
      <c r="D3210" s="18"/>
      <c r="E3210" s="22"/>
      <c r="F3210" s="22"/>
    </row>
    <row r="3211" spans="1:6">
      <c r="A3211" s="61"/>
      <c r="B3211" s="61"/>
      <c r="C3211" s="62"/>
      <c r="D3211" s="62"/>
      <c r="E3211" s="63" t="s">
        <v>381</v>
      </c>
      <c r="F3211" s="27">
        <f>SUM(F3193:F3210)</f>
        <v>49500</v>
      </c>
    </row>
    <row r="3212" spans="1:6">
      <c r="A3212" s="28" t="s">
        <v>969</v>
      </c>
      <c r="B3212" s="29"/>
      <c r="C3212" s="30" t="s">
        <v>1390</v>
      </c>
      <c r="D3212" s="31"/>
      <c r="E3212" s="31"/>
      <c r="F3212" s="150"/>
    </row>
    <row r="3213" spans="1:6" ht="16.5">
      <c r="A3213" s="33"/>
      <c r="B3213" s="639" t="s">
        <v>137</v>
      </c>
      <c r="C3213" s="639"/>
      <c r="D3213" s="639"/>
      <c r="E3213" s="639"/>
      <c r="F3213" s="640"/>
    </row>
    <row r="3214" spans="1:6" ht="16.5">
      <c r="A3214" s="33" t="s">
        <v>138</v>
      </c>
      <c r="B3214" s="34"/>
      <c r="C3214" s="35"/>
      <c r="D3214" s="35"/>
      <c r="E3214" s="35"/>
      <c r="F3214" s="36"/>
    </row>
    <row r="3215" spans="1:6">
      <c r="A3215" s="37"/>
      <c r="B3215" s="38"/>
      <c r="C3215" s="12"/>
      <c r="D3215" s="12"/>
      <c r="E3215" s="12"/>
      <c r="F3215" s="9"/>
    </row>
    <row r="3216" spans="1:6" ht="16.5">
      <c r="A3216" s="37"/>
      <c r="B3216" s="38"/>
      <c r="C3216" s="39" t="s">
        <v>79</v>
      </c>
      <c r="D3216" s="12"/>
      <c r="E3216" s="12"/>
      <c r="F3216" s="9"/>
    </row>
    <row r="3217" spans="1:6" ht="16.5">
      <c r="A3217" s="641" t="s">
        <v>140</v>
      </c>
      <c r="B3217" s="642"/>
      <c r="C3217" s="12"/>
      <c r="D3217" s="12"/>
      <c r="E3217" s="12"/>
      <c r="F3217" s="9"/>
    </row>
    <row r="3218" spans="1:6" ht="13.5">
      <c r="A3218" s="37"/>
      <c r="B3218" s="38"/>
      <c r="C3218" s="12"/>
      <c r="D3218" s="603" t="s">
        <v>141</v>
      </c>
      <c r="E3218" s="603"/>
      <c r="F3218" s="604"/>
    </row>
    <row r="3219" spans="1:6">
      <c r="A3219" s="37"/>
      <c r="B3219" s="38" t="s">
        <v>142</v>
      </c>
      <c r="C3219" s="12"/>
      <c r="D3219" s="605" t="s">
        <v>1365</v>
      </c>
      <c r="E3219" s="605"/>
      <c r="F3219" s="606"/>
    </row>
    <row r="3220" spans="1:6">
      <c r="A3220" s="37"/>
      <c r="B3220" s="38" t="s">
        <v>144</v>
      </c>
      <c r="C3220" s="12"/>
      <c r="D3220" s="607" t="s">
        <v>83</v>
      </c>
      <c r="E3220" s="607"/>
      <c r="F3220" s="608"/>
    </row>
    <row r="3221" spans="1:6">
      <c r="A3221" s="37"/>
      <c r="B3221" s="38"/>
      <c r="C3221" s="12"/>
      <c r="D3221" s="12"/>
      <c r="E3221" s="12"/>
      <c r="F3221" s="9"/>
    </row>
    <row r="3222" spans="1:6">
      <c r="A3222" s="37"/>
      <c r="B3222" s="38" t="s">
        <v>142</v>
      </c>
      <c r="C3222" s="12"/>
      <c r="D3222" s="12"/>
      <c r="E3222" s="12"/>
      <c r="F3222" s="9"/>
    </row>
    <row r="3223" spans="1:6">
      <c r="A3223" s="13"/>
      <c r="B3223" s="14" t="s">
        <v>145</v>
      </c>
      <c r="C3223" s="64"/>
      <c r="D3223" s="64"/>
      <c r="E3223" s="64"/>
      <c r="F3223" s="65"/>
    </row>
    <row r="3224" spans="1:6" ht="16.5">
      <c r="A3224" s="66" t="s">
        <v>154</v>
      </c>
      <c r="B3224" s="67"/>
      <c r="C3224" s="42" t="s">
        <v>146</v>
      </c>
      <c r="D3224" s="43" t="s">
        <v>85</v>
      </c>
      <c r="E3224" s="44"/>
      <c r="F3224" s="45"/>
    </row>
    <row r="3225" spans="1:6" ht="16.5">
      <c r="A3225" s="33"/>
      <c r="B3225" s="38"/>
      <c r="C3225" s="12"/>
      <c r="D3225" s="46" t="s">
        <v>86</v>
      </c>
      <c r="E3225" s="12"/>
      <c r="F3225" s="47"/>
    </row>
    <row r="3226" spans="1:6" ht="16.5">
      <c r="A3226" s="33"/>
      <c r="B3226" s="38"/>
      <c r="C3226" s="12"/>
      <c r="D3226" s="46" t="s">
        <v>147</v>
      </c>
      <c r="E3226" s="48"/>
      <c r="F3226" s="47"/>
    </row>
    <row r="3227" spans="1:6" ht="16.5">
      <c r="A3227" s="609" t="s">
        <v>87</v>
      </c>
      <c r="B3227" s="292"/>
      <c r="C3227" s="610"/>
      <c r="E3227" s="12"/>
      <c r="F3227" s="49"/>
    </row>
    <row r="3228" spans="1:6" ht="16.5">
      <c r="A3228" s="611" t="s">
        <v>148</v>
      </c>
      <c r="B3228" s="612"/>
      <c r="C3228" s="613"/>
      <c r="D3228" s="51"/>
      <c r="E3228" s="52"/>
      <c r="F3228" s="53"/>
    </row>
    <row r="3229" spans="1:6" ht="20.25">
      <c r="A3229" s="614" t="s">
        <v>42</v>
      </c>
      <c r="B3229" s="615"/>
      <c r="C3229" s="615"/>
      <c r="D3229" s="615"/>
      <c r="E3229" s="615"/>
      <c r="F3229" s="616"/>
    </row>
    <row r="3230" spans="1:6" ht="16.5">
      <c r="A3230" s="617" t="s">
        <v>43</v>
      </c>
      <c r="B3230" s="618"/>
      <c r="C3230" s="619" t="s">
        <v>1391</v>
      </c>
      <c r="D3230" s="619"/>
      <c r="E3230" s="3" t="s">
        <v>112</v>
      </c>
      <c r="F3230" s="32" t="s">
        <v>1392</v>
      </c>
    </row>
    <row r="3231" spans="1:6" ht="16.5">
      <c r="A3231" s="620" t="s">
        <v>45</v>
      </c>
      <c r="B3231" s="621"/>
      <c r="C3231" s="622" t="s">
        <v>1393</v>
      </c>
      <c r="D3231" s="622"/>
      <c r="E3231" s="6" t="s">
        <v>113</v>
      </c>
      <c r="F3231" s="144">
        <v>40542</v>
      </c>
    </row>
    <row r="3232" spans="1:6" ht="16.5">
      <c r="A3232" s="620" t="s">
        <v>114</v>
      </c>
      <c r="B3232" s="621"/>
      <c r="C3232" s="622" t="s">
        <v>1394</v>
      </c>
      <c r="D3232" s="622"/>
      <c r="E3232" s="8" t="s">
        <v>48</v>
      </c>
      <c r="F3232" s="9" t="s">
        <v>1387</v>
      </c>
    </row>
    <row r="3233" spans="1:6" ht="16.5">
      <c r="A3233" s="623" t="s">
        <v>116</v>
      </c>
      <c r="B3233" s="624"/>
      <c r="C3233" s="625" t="s">
        <v>1395</v>
      </c>
      <c r="D3233" s="626"/>
      <c r="E3233" s="627" t="s">
        <v>175</v>
      </c>
      <c r="F3233" s="628"/>
    </row>
    <row r="3234" spans="1:6" ht="15.75">
      <c r="A3234" s="629" t="s">
        <v>118</v>
      </c>
      <c r="B3234" s="630"/>
      <c r="C3234" s="630"/>
      <c r="D3234" s="630"/>
      <c r="E3234" s="630"/>
      <c r="F3234" s="631"/>
    </row>
    <row r="3235" spans="1:6" ht="16.5">
      <c r="A3235" s="632" t="s">
        <v>119</v>
      </c>
      <c r="B3235" s="633"/>
      <c r="C3235" s="633"/>
      <c r="D3235" s="633"/>
      <c r="E3235" s="633"/>
      <c r="F3235" s="634"/>
    </row>
    <row r="3236" spans="1:6" ht="13.5">
      <c r="A3236" s="37" t="s">
        <v>53</v>
      </c>
      <c r="B3236" s="38"/>
      <c r="C3236" s="11" t="s">
        <v>120</v>
      </c>
      <c r="D3236" s="12" t="s">
        <v>121</v>
      </c>
      <c r="E3236" s="635" t="s">
        <v>1314</v>
      </c>
      <c r="F3236" s="636"/>
    </row>
    <row r="3237" spans="1:6" ht="13.5">
      <c r="A3237" s="37" t="s">
        <v>123</v>
      </c>
      <c r="B3237" s="38"/>
      <c r="C3237" s="15"/>
      <c r="D3237" s="12" t="s">
        <v>58</v>
      </c>
      <c r="E3237" s="637" t="s">
        <v>59</v>
      </c>
      <c r="F3237" s="638"/>
    </row>
    <row r="3238" spans="1:6" ht="25.5">
      <c r="A3238" s="16" t="s">
        <v>60</v>
      </c>
      <c r="B3238" s="16" t="s">
        <v>124</v>
      </c>
      <c r="C3238" s="16" t="s">
        <v>125</v>
      </c>
      <c r="D3238" s="16" t="s">
        <v>126</v>
      </c>
      <c r="E3238" s="16" t="s">
        <v>127</v>
      </c>
      <c r="F3238" s="16" t="s">
        <v>128</v>
      </c>
    </row>
    <row r="3239" spans="1:6">
      <c r="A3239" s="54"/>
      <c r="B3239" s="54"/>
      <c r="C3239" s="145"/>
      <c r="D3239" s="56"/>
      <c r="E3239" s="57"/>
      <c r="F3239" s="56"/>
    </row>
    <row r="3240" spans="1:6">
      <c r="A3240" s="18"/>
      <c r="B3240" s="18"/>
      <c r="C3240" s="69" t="s">
        <v>284</v>
      </c>
      <c r="D3240" s="21"/>
      <c r="E3240" s="22"/>
      <c r="F3240" s="22"/>
    </row>
    <row r="3241" spans="1:6">
      <c r="A3241" s="18"/>
      <c r="B3241" s="18"/>
      <c r="C3241" s="69"/>
      <c r="D3241" s="23"/>
      <c r="E3241" s="22"/>
      <c r="F3241" s="22"/>
    </row>
    <row r="3242" spans="1:6">
      <c r="A3242" s="18">
        <v>1</v>
      </c>
      <c r="B3242" s="18" t="s">
        <v>61</v>
      </c>
      <c r="C3242" s="146" t="s">
        <v>1396</v>
      </c>
      <c r="D3242" s="18">
        <v>18</v>
      </c>
      <c r="E3242" s="60">
        <v>8235</v>
      </c>
      <c r="F3242" s="22">
        <f t="shared" ref="F3242:F3251" si="59">+E3242*D3242</f>
        <v>148230</v>
      </c>
    </row>
    <row r="3243" spans="1:6">
      <c r="A3243" s="18"/>
      <c r="B3243" s="18"/>
      <c r="C3243" s="21" t="s">
        <v>1397</v>
      </c>
      <c r="D3243" s="59"/>
      <c r="E3243" s="60"/>
      <c r="F3243" s="22">
        <f t="shared" si="59"/>
        <v>0</v>
      </c>
    </row>
    <row r="3244" spans="1:6">
      <c r="A3244" s="18"/>
      <c r="B3244" s="18"/>
      <c r="C3244" s="58" t="s">
        <v>1398</v>
      </c>
      <c r="D3244" s="18"/>
      <c r="E3244" s="60"/>
      <c r="F3244" s="22">
        <f t="shared" si="59"/>
        <v>0</v>
      </c>
    </row>
    <row r="3245" spans="1:6">
      <c r="A3245" s="18"/>
      <c r="B3245" s="18"/>
      <c r="C3245" s="21" t="s">
        <v>1399</v>
      </c>
      <c r="D3245" s="59"/>
      <c r="E3245" s="60"/>
      <c r="F3245" s="22">
        <f t="shared" si="59"/>
        <v>0</v>
      </c>
    </row>
    <row r="3246" spans="1:6">
      <c r="A3246" s="18"/>
      <c r="B3246" s="18"/>
      <c r="C3246" s="58" t="s">
        <v>1400</v>
      </c>
      <c r="D3246" s="18"/>
      <c r="E3246" s="60"/>
      <c r="F3246" s="22">
        <f t="shared" si="59"/>
        <v>0</v>
      </c>
    </row>
    <row r="3247" spans="1:6">
      <c r="A3247" s="18"/>
      <c r="B3247" s="18"/>
      <c r="C3247" s="21" t="s">
        <v>1401</v>
      </c>
      <c r="D3247" s="59"/>
      <c r="E3247" s="60"/>
      <c r="F3247" s="22">
        <f t="shared" si="59"/>
        <v>0</v>
      </c>
    </row>
    <row r="3248" spans="1:6">
      <c r="A3248" s="18"/>
      <c r="B3248" s="18"/>
      <c r="C3248" s="21" t="s">
        <v>1402</v>
      </c>
      <c r="D3248" s="18"/>
      <c r="E3248" s="60"/>
      <c r="F3248" s="22">
        <f t="shared" si="59"/>
        <v>0</v>
      </c>
    </row>
    <row r="3249" spans="1:6">
      <c r="A3249" s="18"/>
      <c r="B3249" s="18"/>
      <c r="C3249" s="21" t="s">
        <v>1403</v>
      </c>
      <c r="D3249" s="59"/>
      <c r="E3249" s="60"/>
      <c r="F3249" s="22">
        <f t="shared" si="59"/>
        <v>0</v>
      </c>
    </row>
    <row r="3250" spans="1:6">
      <c r="A3250" s="18"/>
      <c r="B3250" s="18"/>
      <c r="C3250" s="58" t="s">
        <v>1404</v>
      </c>
      <c r="D3250" s="18"/>
      <c r="E3250" s="60"/>
      <c r="F3250" s="22">
        <f t="shared" si="59"/>
        <v>0</v>
      </c>
    </row>
    <row r="3251" spans="1:6">
      <c r="A3251" s="18"/>
      <c r="B3251" s="18"/>
      <c r="C3251" s="21" t="s">
        <v>1405</v>
      </c>
      <c r="D3251" s="18"/>
      <c r="E3251" s="60"/>
      <c r="F3251" s="22">
        <f t="shared" si="59"/>
        <v>0</v>
      </c>
    </row>
    <row r="3252" spans="1:6">
      <c r="A3252" s="18"/>
      <c r="B3252" s="18"/>
      <c r="C3252" s="58" t="s">
        <v>1406</v>
      </c>
      <c r="D3252" s="18"/>
      <c r="E3252" s="22"/>
      <c r="F3252" s="22"/>
    </row>
    <row r="3253" spans="1:6">
      <c r="A3253" s="18"/>
      <c r="B3253" s="18"/>
      <c r="C3253" s="21"/>
      <c r="D3253" s="18"/>
      <c r="E3253" s="22"/>
      <c r="F3253" s="22">
        <f>+E3253*D3253</f>
        <v>0</v>
      </c>
    </row>
    <row r="3254" spans="1:6">
      <c r="A3254" s="18"/>
      <c r="B3254" s="18"/>
      <c r="C3254" s="69"/>
      <c r="D3254" s="18"/>
      <c r="E3254" s="22"/>
      <c r="F3254" s="22"/>
    </row>
    <row r="3255" spans="1:6">
      <c r="A3255" s="18"/>
      <c r="B3255" s="18"/>
      <c r="C3255" s="21"/>
      <c r="D3255" s="18"/>
      <c r="E3255" s="22"/>
      <c r="F3255" s="22">
        <f>+E3255*D3255</f>
        <v>0</v>
      </c>
    </row>
    <row r="3256" spans="1:6">
      <c r="A3256" s="18"/>
      <c r="B3256" s="18"/>
      <c r="C3256" s="21"/>
      <c r="D3256" s="18"/>
      <c r="E3256" s="22"/>
      <c r="F3256" s="22"/>
    </row>
    <row r="3257" spans="1:6">
      <c r="A3257" s="18"/>
      <c r="B3257" s="18"/>
      <c r="C3257" s="21"/>
      <c r="D3257" s="18"/>
      <c r="E3257" s="22"/>
      <c r="F3257" s="22"/>
    </row>
    <row r="3258" spans="1:6">
      <c r="A3258" s="18"/>
      <c r="B3258" s="18"/>
      <c r="C3258" s="21"/>
      <c r="D3258" s="18"/>
      <c r="E3258" s="22"/>
      <c r="F3258" s="22"/>
    </row>
    <row r="3259" spans="1:6">
      <c r="A3259" s="18"/>
      <c r="B3259" s="18"/>
      <c r="C3259" s="21"/>
      <c r="D3259" s="18"/>
      <c r="E3259" s="22"/>
      <c r="F3259" s="22"/>
    </row>
    <row r="3260" spans="1:6">
      <c r="A3260" s="61"/>
      <c r="B3260" s="61"/>
      <c r="C3260" s="62"/>
      <c r="D3260" s="62"/>
      <c r="E3260" s="63" t="s">
        <v>381</v>
      </c>
      <c r="F3260" s="27">
        <f>SUM(F3242:F3259)</f>
        <v>148230</v>
      </c>
    </row>
    <row r="3261" spans="1:6">
      <c r="A3261" s="28" t="s">
        <v>969</v>
      </c>
      <c r="B3261" s="29"/>
      <c r="C3261" s="30" t="s">
        <v>1407</v>
      </c>
      <c r="D3261" s="31"/>
      <c r="E3261" s="31"/>
      <c r="F3261" s="32"/>
    </row>
    <row r="3262" spans="1:6" ht="16.5">
      <c r="A3262" s="33"/>
      <c r="B3262" s="639" t="s">
        <v>137</v>
      </c>
      <c r="C3262" s="639"/>
      <c r="D3262" s="639"/>
      <c r="E3262" s="639"/>
      <c r="F3262" s="640"/>
    </row>
    <row r="3263" spans="1:6" ht="16.5">
      <c r="A3263" s="33" t="s">
        <v>138</v>
      </c>
      <c r="B3263" s="34"/>
      <c r="C3263" s="35"/>
      <c r="D3263" s="35"/>
      <c r="E3263" s="35"/>
      <c r="F3263" s="36"/>
    </row>
    <row r="3264" spans="1:6">
      <c r="A3264" s="37"/>
      <c r="B3264" s="38"/>
      <c r="C3264" s="12"/>
      <c r="D3264" s="12"/>
      <c r="E3264" s="12"/>
      <c r="F3264" s="9"/>
    </row>
    <row r="3265" spans="1:6" ht="16.5">
      <c r="A3265" s="37"/>
      <c r="B3265" s="38"/>
      <c r="C3265" s="39" t="s">
        <v>79</v>
      </c>
      <c r="D3265" s="12"/>
      <c r="E3265" s="12"/>
      <c r="F3265" s="9"/>
    </row>
    <row r="3266" spans="1:6" ht="16.5">
      <c r="A3266" s="641" t="s">
        <v>140</v>
      </c>
      <c r="B3266" s="642"/>
      <c r="C3266" s="12"/>
      <c r="D3266" s="12"/>
      <c r="E3266" s="12"/>
      <c r="F3266" s="9"/>
    </row>
    <row r="3267" spans="1:6" ht="13.5">
      <c r="A3267" s="37"/>
      <c r="B3267" s="38"/>
      <c r="C3267" s="12"/>
      <c r="D3267" s="603" t="s">
        <v>141</v>
      </c>
      <c r="E3267" s="603"/>
      <c r="F3267" s="604"/>
    </row>
    <row r="3268" spans="1:6">
      <c r="A3268" s="37"/>
      <c r="B3268" s="38" t="s">
        <v>142</v>
      </c>
      <c r="C3268" s="12"/>
      <c r="D3268" s="605" t="s">
        <v>1408</v>
      </c>
      <c r="E3268" s="605"/>
      <c r="F3268" s="606"/>
    </row>
    <row r="3269" spans="1:6">
      <c r="A3269" s="37"/>
      <c r="B3269" s="38" t="s">
        <v>144</v>
      </c>
      <c r="C3269" s="12"/>
      <c r="D3269" s="607" t="s">
        <v>83</v>
      </c>
      <c r="E3269" s="607"/>
      <c r="F3269" s="608"/>
    </row>
    <row r="3270" spans="1:6">
      <c r="A3270" s="37"/>
      <c r="B3270" s="38"/>
      <c r="C3270" s="12"/>
      <c r="D3270" s="12"/>
      <c r="E3270" s="12"/>
      <c r="F3270" s="9"/>
    </row>
    <row r="3271" spans="1:6">
      <c r="A3271" s="37"/>
      <c r="B3271" s="38" t="s">
        <v>142</v>
      </c>
      <c r="C3271" s="12"/>
      <c r="D3271" s="12"/>
      <c r="E3271" s="12"/>
      <c r="F3271" s="9"/>
    </row>
    <row r="3272" spans="1:6">
      <c r="A3272" s="13"/>
      <c r="B3272" s="14" t="s">
        <v>145</v>
      </c>
      <c r="C3272" s="64"/>
      <c r="D3272" s="64"/>
      <c r="E3272" s="64"/>
      <c r="F3272" s="65"/>
    </row>
    <row r="3273" spans="1:6" ht="16.5">
      <c r="A3273" s="66" t="s">
        <v>154</v>
      </c>
      <c r="B3273" s="67"/>
      <c r="C3273" s="42" t="s">
        <v>146</v>
      </c>
      <c r="D3273" s="43" t="s">
        <v>85</v>
      </c>
      <c r="E3273" s="44"/>
      <c r="F3273" s="45"/>
    </row>
    <row r="3274" spans="1:6" ht="16.5">
      <c r="A3274" s="33"/>
      <c r="B3274" s="38"/>
      <c r="C3274" s="12"/>
      <c r="D3274" s="46" t="s">
        <v>86</v>
      </c>
      <c r="E3274" s="12"/>
      <c r="F3274" s="47"/>
    </row>
    <row r="3275" spans="1:6" ht="16.5">
      <c r="A3275" s="33"/>
      <c r="B3275" s="38"/>
      <c r="C3275" s="12"/>
      <c r="D3275" s="46" t="s">
        <v>147</v>
      </c>
      <c r="E3275" s="48"/>
      <c r="F3275" s="47"/>
    </row>
    <row r="3276" spans="1:6" ht="16.5">
      <c r="A3276" s="609" t="s">
        <v>87</v>
      </c>
      <c r="B3276" s="292"/>
      <c r="C3276" s="610"/>
      <c r="E3276" s="12"/>
      <c r="F3276" s="49"/>
    </row>
    <row r="3277" spans="1:6" ht="16.5">
      <c r="A3277" s="611" t="s">
        <v>148</v>
      </c>
      <c r="B3277" s="612"/>
      <c r="C3277" s="613"/>
      <c r="D3277" s="51"/>
      <c r="E3277" s="52"/>
      <c r="F3277" s="53"/>
    </row>
    <row r="3278" spans="1:6" ht="20.25">
      <c r="A3278" s="614" t="s">
        <v>42</v>
      </c>
      <c r="B3278" s="615"/>
      <c r="C3278" s="615"/>
      <c r="D3278" s="615"/>
      <c r="E3278" s="615"/>
      <c r="F3278" s="616"/>
    </row>
    <row r="3279" spans="1:6" ht="16.5">
      <c r="A3279" s="617" t="s">
        <v>43</v>
      </c>
      <c r="B3279" s="618"/>
      <c r="C3279" s="619" t="s">
        <v>1409</v>
      </c>
      <c r="D3279" s="619"/>
      <c r="E3279" s="3" t="s">
        <v>112</v>
      </c>
      <c r="F3279" s="32" t="s">
        <v>1410</v>
      </c>
    </row>
    <row r="3280" spans="1:6" ht="16.5">
      <c r="A3280" s="620" t="s">
        <v>45</v>
      </c>
      <c r="B3280" s="621"/>
      <c r="C3280" s="622" t="s">
        <v>1411</v>
      </c>
      <c r="D3280" s="622"/>
      <c r="E3280" s="6" t="s">
        <v>113</v>
      </c>
      <c r="F3280" s="144">
        <v>40904</v>
      </c>
    </row>
    <row r="3281" spans="1:6" ht="16.5">
      <c r="A3281" s="620" t="s">
        <v>114</v>
      </c>
      <c r="B3281" s="621"/>
      <c r="C3281" s="622" t="s">
        <v>1412</v>
      </c>
      <c r="D3281" s="622"/>
      <c r="E3281" s="8" t="s">
        <v>48</v>
      </c>
      <c r="F3281" s="9" t="s">
        <v>1413</v>
      </c>
    </row>
    <row r="3282" spans="1:6" ht="16.5">
      <c r="A3282" s="623" t="s">
        <v>116</v>
      </c>
      <c r="B3282" s="624"/>
      <c r="C3282" s="625" t="s">
        <v>1414</v>
      </c>
      <c r="D3282" s="626"/>
      <c r="E3282" s="627" t="s">
        <v>175</v>
      </c>
      <c r="F3282" s="628"/>
    </row>
    <row r="3283" spans="1:6" ht="15.75">
      <c r="A3283" s="629" t="s">
        <v>118</v>
      </c>
      <c r="B3283" s="630"/>
      <c r="C3283" s="630"/>
      <c r="D3283" s="630"/>
      <c r="E3283" s="630"/>
      <c r="F3283" s="631"/>
    </row>
    <row r="3284" spans="1:6" ht="16.5">
      <c r="A3284" s="632" t="s">
        <v>119</v>
      </c>
      <c r="B3284" s="633"/>
      <c r="C3284" s="633"/>
      <c r="D3284" s="633"/>
      <c r="E3284" s="633"/>
      <c r="F3284" s="634"/>
    </row>
    <row r="3285" spans="1:6" ht="13.5">
      <c r="A3285" s="37" t="s">
        <v>53</v>
      </c>
      <c r="B3285" s="38"/>
      <c r="C3285" s="11" t="s">
        <v>120</v>
      </c>
      <c r="D3285" s="12" t="s">
        <v>121</v>
      </c>
      <c r="E3285" s="660" t="s">
        <v>367</v>
      </c>
      <c r="F3285" s="661"/>
    </row>
    <row r="3286" spans="1:6" ht="13.5">
      <c r="A3286" s="37" t="s">
        <v>123</v>
      </c>
      <c r="B3286" s="38"/>
      <c r="C3286" s="15"/>
      <c r="D3286" s="12" t="s">
        <v>58</v>
      </c>
      <c r="E3286" s="637" t="s">
        <v>59</v>
      </c>
      <c r="F3286" s="638"/>
    </row>
    <row r="3287" spans="1:6" ht="25.5">
      <c r="A3287" s="16" t="s">
        <v>60</v>
      </c>
      <c r="B3287" s="16" t="s">
        <v>124</v>
      </c>
      <c r="C3287" s="16" t="s">
        <v>125</v>
      </c>
      <c r="D3287" s="16" t="s">
        <v>126</v>
      </c>
      <c r="E3287" s="16" t="s">
        <v>127</v>
      </c>
      <c r="F3287" s="16" t="s">
        <v>128</v>
      </c>
    </row>
    <row r="3288" spans="1:6">
      <c r="A3288" s="54"/>
      <c r="B3288" s="54"/>
      <c r="C3288" s="145"/>
      <c r="D3288" s="56"/>
      <c r="E3288" s="57"/>
      <c r="F3288" s="56"/>
    </row>
    <row r="3289" spans="1:6">
      <c r="A3289" s="18"/>
      <c r="B3289" s="18"/>
      <c r="C3289" s="69" t="s">
        <v>1415</v>
      </c>
      <c r="D3289" s="21"/>
      <c r="E3289" s="22"/>
      <c r="F3289" s="22"/>
    </row>
    <row r="3290" spans="1:6">
      <c r="A3290" s="18"/>
      <c r="B3290" s="18"/>
      <c r="C3290" s="69"/>
      <c r="D3290" s="23"/>
      <c r="E3290" s="22"/>
      <c r="F3290" s="22"/>
    </row>
    <row r="3291" spans="1:6">
      <c r="A3291" s="18">
        <v>1</v>
      </c>
      <c r="B3291" s="18" t="s">
        <v>1416</v>
      </c>
      <c r="C3291" s="58" t="s">
        <v>1417</v>
      </c>
      <c r="D3291" s="18">
        <v>3</v>
      </c>
      <c r="E3291" s="60">
        <v>27450</v>
      </c>
      <c r="F3291" s="22">
        <f t="shared" ref="F3291:F3300" si="60">+E3291*D3291</f>
        <v>82350</v>
      </c>
    </row>
    <row r="3292" spans="1:6">
      <c r="A3292" s="18"/>
      <c r="B3292" s="18"/>
      <c r="C3292" s="21" t="s">
        <v>1418</v>
      </c>
      <c r="D3292" s="59"/>
      <c r="E3292" s="60"/>
      <c r="F3292" s="22">
        <f t="shared" si="60"/>
        <v>0</v>
      </c>
    </row>
    <row r="3293" spans="1:6">
      <c r="A3293" s="18"/>
      <c r="B3293" s="18"/>
      <c r="C3293" s="58" t="s">
        <v>1419</v>
      </c>
      <c r="D3293" s="18"/>
      <c r="E3293" s="60"/>
      <c r="F3293" s="22">
        <f t="shared" si="60"/>
        <v>0</v>
      </c>
    </row>
    <row r="3294" spans="1:6">
      <c r="A3294" s="18"/>
      <c r="B3294" s="18"/>
      <c r="C3294" s="21" t="s">
        <v>1420</v>
      </c>
      <c r="D3294" s="59"/>
      <c r="E3294" s="60"/>
      <c r="F3294" s="22">
        <f t="shared" si="60"/>
        <v>0</v>
      </c>
    </row>
    <row r="3295" spans="1:6">
      <c r="A3295" s="18"/>
      <c r="B3295" s="18"/>
      <c r="C3295" s="58"/>
      <c r="D3295" s="18"/>
      <c r="E3295" s="60"/>
      <c r="F3295" s="22">
        <f t="shared" si="60"/>
        <v>0</v>
      </c>
    </row>
    <row r="3296" spans="1:6">
      <c r="A3296" s="18"/>
      <c r="B3296" s="18"/>
      <c r="C3296" s="21"/>
      <c r="D3296" s="59"/>
      <c r="E3296" s="60"/>
      <c r="F3296" s="22">
        <f t="shared" si="60"/>
        <v>0</v>
      </c>
    </row>
    <row r="3297" spans="1:6">
      <c r="A3297" s="18"/>
      <c r="B3297" s="18"/>
      <c r="C3297" s="75"/>
      <c r="D3297" s="18"/>
      <c r="E3297" s="60"/>
      <c r="F3297" s="22">
        <f t="shared" si="60"/>
        <v>0</v>
      </c>
    </row>
    <row r="3298" spans="1:6">
      <c r="A3298" s="18"/>
      <c r="B3298" s="18"/>
      <c r="C3298" s="21"/>
      <c r="D3298" s="59"/>
      <c r="E3298" s="60"/>
      <c r="F3298" s="22">
        <f t="shared" si="60"/>
        <v>0</v>
      </c>
    </row>
    <row r="3299" spans="1:6">
      <c r="A3299" s="18"/>
      <c r="B3299" s="18"/>
      <c r="C3299" s="69"/>
      <c r="D3299" s="18"/>
      <c r="E3299" s="60"/>
      <c r="F3299" s="22">
        <f t="shared" si="60"/>
        <v>0</v>
      </c>
    </row>
    <row r="3300" spans="1:6">
      <c r="A3300" s="18"/>
      <c r="B3300" s="18"/>
      <c r="C3300" s="21"/>
      <c r="D3300" s="18"/>
      <c r="E3300" s="60"/>
      <c r="F3300" s="22">
        <f t="shared" si="60"/>
        <v>0</v>
      </c>
    </row>
    <row r="3301" spans="1:6">
      <c r="A3301" s="18"/>
      <c r="B3301" s="18"/>
      <c r="C3301" s="69"/>
      <c r="D3301" s="18"/>
      <c r="E3301" s="22"/>
      <c r="F3301" s="22"/>
    </row>
    <row r="3302" spans="1:6">
      <c r="A3302" s="18"/>
      <c r="B3302" s="18"/>
      <c r="C3302" s="21"/>
      <c r="D3302" s="18"/>
      <c r="E3302" s="22"/>
      <c r="F3302" s="22">
        <f>+E3302*D3302</f>
        <v>0</v>
      </c>
    </row>
    <row r="3303" spans="1:6">
      <c r="A3303" s="18"/>
      <c r="B3303" s="18"/>
      <c r="C3303" s="69"/>
      <c r="D3303" s="18"/>
      <c r="E3303" s="22"/>
      <c r="F3303" s="22"/>
    </row>
    <row r="3304" spans="1:6">
      <c r="A3304" s="18"/>
      <c r="B3304" s="18"/>
      <c r="C3304" s="21"/>
      <c r="D3304" s="18"/>
      <c r="E3304" s="22"/>
      <c r="F3304" s="22">
        <f>+E3304*D3304</f>
        <v>0</v>
      </c>
    </row>
    <row r="3305" spans="1:6">
      <c r="A3305" s="18"/>
      <c r="B3305" s="18"/>
      <c r="C3305" s="21"/>
      <c r="D3305" s="18"/>
      <c r="E3305" s="22"/>
      <c r="F3305" s="22"/>
    </row>
    <row r="3306" spans="1:6">
      <c r="A3306" s="18"/>
      <c r="B3306" s="18"/>
      <c r="C3306" s="21"/>
      <c r="D3306" s="18"/>
      <c r="E3306" s="22"/>
      <c r="F3306" s="22"/>
    </row>
    <row r="3307" spans="1:6">
      <c r="A3307" s="18"/>
      <c r="B3307" s="18"/>
      <c r="C3307" s="21"/>
      <c r="D3307" s="18"/>
      <c r="E3307" s="22"/>
      <c r="F3307" s="22"/>
    </row>
    <row r="3308" spans="1:6">
      <c r="A3308" s="18"/>
      <c r="B3308" s="18"/>
      <c r="C3308" s="21"/>
      <c r="D3308" s="18"/>
      <c r="E3308" s="22"/>
      <c r="F3308" s="22"/>
    </row>
    <row r="3309" spans="1:6">
      <c r="A3309" s="61"/>
      <c r="B3309" s="61"/>
      <c r="C3309" s="62"/>
      <c r="D3309" s="62"/>
      <c r="E3309" s="63" t="s">
        <v>381</v>
      </c>
      <c r="F3309" s="27">
        <f>SUM(F3291:F3308)</f>
        <v>82350</v>
      </c>
    </row>
    <row r="3310" spans="1:6">
      <c r="A3310" s="28" t="s">
        <v>969</v>
      </c>
      <c r="B3310" s="29"/>
      <c r="C3310" s="30" t="s">
        <v>1421</v>
      </c>
      <c r="D3310" s="31"/>
      <c r="E3310" s="31"/>
      <c r="F3310" s="32"/>
    </row>
    <row r="3311" spans="1:6" ht="16.5">
      <c r="A3311" s="33"/>
      <c r="B3311" s="639" t="s">
        <v>137</v>
      </c>
      <c r="C3311" s="639"/>
      <c r="D3311" s="639"/>
      <c r="E3311" s="639"/>
      <c r="F3311" s="640"/>
    </row>
    <row r="3312" spans="1:6" ht="16.5">
      <c r="A3312" s="33" t="s">
        <v>138</v>
      </c>
      <c r="B3312" s="34"/>
      <c r="C3312" s="35"/>
      <c r="D3312" s="35"/>
      <c r="E3312" s="35"/>
      <c r="F3312" s="36"/>
    </row>
    <row r="3313" spans="1:6">
      <c r="A3313" s="37"/>
      <c r="B3313" s="38"/>
      <c r="C3313" s="12"/>
      <c r="D3313" s="12"/>
      <c r="E3313" s="12"/>
      <c r="F3313" s="9"/>
    </row>
    <row r="3314" spans="1:6" ht="16.5">
      <c r="A3314" s="37"/>
      <c r="B3314" s="38"/>
      <c r="C3314" s="39" t="s">
        <v>79</v>
      </c>
      <c r="D3314" s="12"/>
      <c r="E3314" s="12"/>
      <c r="F3314" s="9"/>
    </row>
    <row r="3315" spans="1:6" ht="16.5">
      <c r="A3315" s="641" t="s">
        <v>140</v>
      </c>
      <c r="B3315" s="642"/>
      <c r="C3315" s="12"/>
      <c r="D3315" s="12"/>
      <c r="E3315" s="12"/>
      <c r="F3315" s="9"/>
    </row>
    <row r="3316" spans="1:6" ht="13.5">
      <c r="A3316" s="37"/>
      <c r="B3316" s="38"/>
      <c r="C3316" s="12"/>
      <c r="D3316" s="603" t="s">
        <v>141</v>
      </c>
      <c r="E3316" s="603"/>
      <c r="F3316" s="604"/>
    </row>
    <row r="3317" spans="1:6">
      <c r="A3317" s="37"/>
      <c r="B3317" s="38" t="s">
        <v>142</v>
      </c>
      <c r="C3317" s="12"/>
      <c r="D3317" s="605" t="s">
        <v>404</v>
      </c>
      <c r="E3317" s="605"/>
      <c r="F3317" s="606"/>
    </row>
    <row r="3318" spans="1:6">
      <c r="A3318" s="37"/>
      <c r="B3318" s="38" t="s">
        <v>144</v>
      </c>
      <c r="C3318" s="12"/>
      <c r="D3318" s="607" t="s">
        <v>83</v>
      </c>
      <c r="E3318" s="607"/>
      <c r="F3318" s="608"/>
    </row>
    <row r="3319" spans="1:6">
      <c r="A3319" s="37"/>
      <c r="B3319" s="38"/>
      <c r="C3319" s="12"/>
      <c r="D3319" s="12"/>
      <c r="E3319" s="12"/>
      <c r="F3319" s="9"/>
    </row>
    <row r="3320" spans="1:6">
      <c r="A3320" s="37"/>
      <c r="B3320" s="38" t="s">
        <v>142</v>
      </c>
      <c r="C3320" s="12"/>
      <c r="D3320" s="12"/>
      <c r="E3320" s="12"/>
      <c r="F3320" s="9"/>
    </row>
    <row r="3321" spans="1:6">
      <c r="A3321" s="13"/>
      <c r="B3321" s="14" t="s">
        <v>145</v>
      </c>
      <c r="C3321" s="64"/>
      <c r="D3321" s="64"/>
      <c r="E3321" s="64"/>
      <c r="F3321" s="65"/>
    </row>
    <row r="3322" spans="1:6" ht="16.5">
      <c r="A3322" s="66" t="s">
        <v>154</v>
      </c>
      <c r="B3322" s="67"/>
      <c r="C3322" s="42" t="s">
        <v>146</v>
      </c>
      <c r="D3322" s="43" t="s">
        <v>85</v>
      </c>
      <c r="E3322" s="44"/>
      <c r="F3322" s="45"/>
    </row>
    <row r="3323" spans="1:6" ht="16.5">
      <c r="A3323" s="33"/>
      <c r="B3323" s="38"/>
      <c r="C3323" s="12"/>
      <c r="D3323" s="46" t="s">
        <v>86</v>
      </c>
      <c r="E3323" s="12"/>
      <c r="F3323" s="47"/>
    </row>
    <row r="3324" spans="1:6" ht="16.5">
      <c r="A3324" s="33"/>
      <c r="B3324" s="38"/>
      <c r="C3324" s="12"/>
      <c r="D3324" s="46" t="s">
        <v>147</v>
      </c>
      <c r="E3324" s="48"/>
      <c r="F3324" s="47"/>
    </row>
    <row r="3325" spans="1:6" ht="16.5">
      <c r="A3325" s="609" t="s">
        <v>87</v>
      </c>
      <c r="B3325" s="292"/>
      <c r="C3325" s="610"/>
      <c r="E3325" s="12"/>
      <c r="F3325" s="49"/>
    </row>
    <row r="3326" spans="1:6" ht="16.5">
      <c r="A3326" s="611" t="s">
        <v>148</v>
      </c>
      <c r="B3326" s="612"/>
      <c r="C3326" s="613"/>
      <c r="D3326" s="51"/>
      <c r="E3326" s="52"/>
      <c r="F3326" s="53"/>
    </row>
    <row r="3327" spans="1:6" ht="20.25">
      <c r="A3327" s="614" t="s">
        <v>42</v>
      </c>
      <c r="B3327" s="615"/>
      <c r="C3327" s="615"/>
      <c r="D3327" s="615"/>
      <c r="E3327" s="615"/>
      <c r="F3327" s="616"/>
    </row>
    <row r="3328" spans="1:6" ht="16.5">
      <c r="A3328" s="617" t="s">
        <v>43</v>
      </c>
      <c r="B3328" s="618"/>
      <c r="C3328" s="619" t="s">
        <v>1422</v>
      </c>
      <c r="D3328" s="619"/>
      <c r="E3328" s="3" t="s">
        <v>112</v>
      </c>
      <c r="F3328" s="32" t="s">
        <v>1423</v>
      </c>
    </row>
    <row r="3329" spans="1:6" ht="16.5">
      <c r="A3329" s="620" t="s">
        <v>45</v>
      </c>
      <c r="B3329" s="621"/>
      <c r="C3329" s="622" t="s">
        <v>1424</v>
      </c>
      <c r="D3329" s="622"/>
      <c r="E3329" s="6" t="s">
        <v>113</v>
      </c>
      <c r="F3329" s="144">
        <v>40542</v>
      </c>
    </row>
    <row r="3330" spans="1:6" ht="16.5">
      <c r="A3330" s="620" t="s">
        <v>114</v>
      </c>
      <c r="B3330" s="621"/>
      <c r="C3330" s="622" t="s">
        <v>1425</v>
      </c>
      <c r="D3330" s="622"/>
      <c r="E3330" s="8" t="s">
        <v>48</v>
      </c>
      <c r="F3330" s="9" t="s">
        <v>1387</v>
      </c>
    </row>
    <row r="3331" spans="1:6" ht="16.5">
      <c r="A3331" s="623" t="s">
        <v>116</v>
      </c>
      <c r="B3331" s="624"/>
      <c r="C3331" s="625"/>
      <c r="D3331" s="626"/>
      <c r="E3331" s="627" t="s">
        <v>175</v>
      </c>
      <c r="F3331" s="628"/>
    </row>
    <row r="3332" spans="1:6" ht="15.75">
      <c r="A3332" s="629" t="s">
        <v>118</v>
      </c>
      <c r="B3332" s="630"/>
      <c r="C3332" s="630"/>
      <c r="D3332" s="630"/>
      <c r="E3332" s="630"/>
      <c r="F3332" s="631"/>
    </row>
    <row r="3333" spans="1:6" ht="16.5">
      <c r="A3333" s="632" t="s">
        <v>119</v>
      </c>
      <c r="B3333" s="633"/>
      <c r="C3333" s="633"/>
      <c r="D3333" s="633"/>
      <c r="E3333" s="633"/>
      <c r="F3333" s="634"/>
    </row>
    <row r="3334" spans="1:6" ht="13.5">
      <c r="A3334" s="37" t="s">
        <v>53</v>
      </c>
      <c r="B3334" s="38"/>
      <c r="C3334" s="11" t="s">
        <v>120</v>
      </c>
      <c r="D3334" s="12" t="s">
        <v>121</v>
      </c>
      <c r="E3334" s="635" t="s">
        <v>367</v>
      </c>
      <c r="F3334" s="636"/>
    </row>
    <row r="3335" spans="1:6" ht="13.5">
      <c r="A3335" s="37" t="s">
        <v>123</v>
      </c>
      <c r="B3335" s="38"/>
      <c r="C3335" s="15"/>
      <c r="D3335" s="12" t="s">
        <v>58</v>
      </c>
      <c r="E3335" s="637" t="s">
        <v>59</v>
      </c>
      <c r="F3335" s="638"/>
    </row>
    <row r="3336" spans="1:6" ht="25.5">
      <c r="A3336" s="16" t="s">
        <v>60</v>
      </c>
      <c r="B3336" s="16" t="s">
        <v>124</v>
      </c>
      <c r="C3336" s="16" t="s">
        <v>125</v>
      </c>
      <c r="D3336" s="16" t="s">
        <v>126</v>
      </c>
      <c r="E3336" s="16" t="s">
        <v>127</v>
      </c>
      <c r="F3336" s="16" t="s">
        <v>128</v>
      </c>
    </row>
    <row r="3337" spans="1:6">
      <c r="A3337" s="54"/>
      <c r="B3337" s="54"/>
      <c r="C3337" s="145"/>
      <c r="D3337" s="56"/>
      <c r="E3337" s="57"/>
      <c r="F3337" s="56"/>
    </row>
    <row r="3338" spans="1:6">
      <c r="A3338" s="18"/>
      <c r="B3338" s="18"/>
      <c r="C3338" s="69" t="s">
        <v>569</v>
      </c>
      <c r="D3338" s="21"/>
      <c r="E3338" s="22"/>
      <c r="F3338" s="22"/>
    </row>
    <row r="3339" spans="1:6">
      <c r="A3339" s="18"/>
      <c r="B3339" s="18"/>
      <c r="C3339" s="69"/>
      <c r="D3339" s="23"/>
      <c r="E3339" s="22"/>
      <c r="F3339" s="22"/>
    </row>
    <row r="3340" spans="1:6">
      <c r="A3340" s="18">
        <v>1</v>
      </c>
      <c r="B3340" s="18" t="s">
        <v>1416</v>
      </c>
      <c r="C3340" s="58" t="s">
        <v>1426</v>
      </c>
      <c r="D3340" s="18">
        <v>10</v>
      </c>
      <c r="E3340" s="60">
        <v>1518</v>
      </c>
      <c r="F3340" s="22">
        <f t="shared" ref="F3340:F3349" si="61">+E3340*D3340</f>
        <v>15180</v>
      </c>
    </row>
    <row r="3341" spans="1:6">
      <c r="A3341" s="18">
        <v>2</v>
      </c>
      <c r="B3341" s="18" t="s">
        <v>1416</v>
      </c>
      <c r="C3341" s="21" t="s">
        <v>1427</v>
      </c>
      <c r="D3341" s="59">
        <v>10</v>
      </c>
      <c r="E3341" s="60">
        <v>1639</v>
      </c>
      <c r="F3341" s="22">
        <f t="shared" si="61"/>
        <v>16390</v>
      </c>
    </row>
    <row r="3342" spans="1:6">
      <c r="A3342" s="18">
        <v>3</v>
      </c>
      <c r="B3342" s="18" t="s">
        <v>1416</v>
      </c>
      <c r="C3342" s="58" t="s">
        <v>1428</v>
      </c>
      <c r="D3342" s="18">
        <v>3</v>
      </c>
      <c r="E3342" s="60">
        <v>1558.25</v>
      </c>
      <c r="F3342" s="22">
        <f t="shared" si="61"/>
        <v>4674.75</v>
      </c>
    </row>
    <row r="3343" spans="1:6">
      <c r="A3343" s="18"/>
      <c r="B3343" s="18"/>
      <c r="C3343" s="21" t="s">
        <v>1429</v>
      </c>
      <c r="D3343" s="59"/>
      <c r="E3343" s="60"/>
      <c r="F3343" s="22">
        <f t="shared" si="61"/>
        <v>0</v>
      </c>
    </row>
    <row r="3344" spans="1:6">
      <c r="A3344" s="18">
        <v>4</v>
      </c>
      <c r="B3344" s="18" t="s">
        <v>1430</v>
      </c>
      <c r="C3344" s="58" t="s">
        <v>1431</v>
      </c>
      <c r="D3344" s="18">
        <v>15</v>
      </c>
      <c r="E3344" s="60">
        <v>4600</v>
      </c>
      <c r="F3344" s="22">
        <f t="shared" si="61"/>
        <v>69000</v>
      </c>
    </row>
    <row r="3345" spans="1:6">
      <c r="A3345" s="18">
        <v>5</v>
      </c>
      <c r="B3345" s="18" t="s">
        <v>1416</v>
      </c>
      <c r="C3345" s="21" t="s">
        <v>1432</v>
      </c>
      <c r="D3345" s="59">
        <v>15</v>
      </c>
      <c r="E3345" s="60">
        <v>5267</v>
      </c>
      <c r="F3345" s="22">
        <f t="shared" si="61"/>
        <v>79005</v>
      </c>
    </row>
    <row r="3346" spans="1:6">
      <c r="A3346" s="18"/>
      <c r="B3346" s="18"/>
      <c r="C3346" s="21" t="s">
        <v>1433</v>
      </c>
      <c r="D3346" s="18"/>
      <c r="E3346" s="60"/>
      <c r="F3346" s="22">
        <f t="shared" si="61"/>
        <v>0</v>
      </c>
    </row>
    <row r="3347" spans="1:6">
      <c r="A3347" s="18"/>
      <c r="B3347" s="18"/>
      <c r="C3347" s="21" t="s">
        <v>274</v>
      </c>
      <c r="D3347" s="59"/>
      <c r="E3347" s="60"/>
      <c r="F3347" s="22">
        <f t="shared" si="61"/>
        <v>0</v>
      </c>
    </row>
    <row r="3348" spans="1:6">
      <c r="A3348" s="18"/>
      <c r="B3348" s="18"/>
      <c r="C3348" s="69"/>
      <c r="D3348" s="18"/>
      <c r="E3348" s="60"/>
      <c r="F3348" s="22">
        <f t="shared" si="61"/>
        <v>0</v>
      </c>
    </row>
    <row r="3349" spans="1:6">
      <c r="A3349" s="18"/>
      <c r="B3349" s="18"/>
      <c r="C3349" s="21"/>
      <c r="D3349" s="18"/>
      <c r="E3349" s="60"/>
      <c r="F3349" s="22">
        <f t="shared" si="61"/>
        <v>0</v>
      </c>
    </row>
    <row r="3350" spans="1:6">
      <c r="A3350" s="18"/>
      <c r="B3350" s="18"/>
      <c r="C3350" s="69"/>
      <c r="D3350" s="18"/>
      <c r="E3350" s="22"/>
      <c r="F3350" s="22"/>
    </row>
    <row r="3351" spans="1:6">
      <c r="A3351" s="18"/>
      <c r="B3351" s="18"/>
      <c r="C3351" s="21"/>
      <c r="D3351" s="18"/>
      <c r="E3351" s="22"/>
      <c r="F3351" s="22">
        <f>+E3351*D3351</f>
        <v>0</v>
      </c>
    </row>
    <row r="3352" spans="1:6">
      <c r="A3352" s="18"/>
      <c r="B3352" s="18"/>
      <c r="C3352" s="69"/>
      <c r="D3352" s="18"/>
      <c r="E3352" s="22"/>
      <c r="F3352" s="22"/>
    </row>
    <row r="3353" spans="1:6">
      <c r="A3353" s="18"/>
      <c r="B3353" s="18"/>
      <c r="C3353" s="21"/>
      <c r="D3353" s="18"/>
      <c r="E3353" s="22"/>
      <c r="F3353" s="22">
        <f>+E3353*D3353</f>
        <v>0</v>
      </c>
    </row>
    <row r="3354" spans="1:6">
      <c r="A3354" s="18"/>
      <c r="B3354" s="18"/>
      <c r="C3354" s="21"/>
      <c r="D3354" s="18"/>
      <c r="E3354" s="22"/>
      <c r="F3354" s="22"/>
    </row>
    <row r="3355" spans="1:6">
      <c r="A3355" s="18"/>
      <c r="B3355" s="18"/>
      <c r="C3355" s="21"/>
      <c r="D3355" s="18"/>
      <c r="E3355" s="22"/>
      <c r="F3355" s="22"/>
    </row>
    <row r="3356" spans="1:6">
      <c r="A3356" s="18"/>
      <c r="B3356" s="18"/>
      <c r="C3356" s="21"/>
      <c r="D3356" s="18"/>
      <c r="E3356" s="22"/>
      <c r="F3356" s="22"/>
    </row>
    <row r="3357" spans="1:6">
      <c r="A3357" s="18"/>
      <c r="B3357" s="18"/>
      <c r="C3357" s="21"/>
      <c r="D3357" s="18"/>
      <c r="E3357" s="22"/>
      <c r="F3357" s="22"/>
    </row>
    <row r="3358" spans="1:6">
      <c r="A3358" s="61"/>
      <c r="B3358" s="61"/>
      <c r="C3358" s="62"/>
      <c r="D3358" s="62"/>
      <c r="E3358" s="63"/>
      <c r="F3358" s="27">
        <f>SUM(F3340:F3357)</f>
        <v>184249.75</v>
      </c>
    </row>
    <row r="3359" spans="1:6">
      <c r="A3359" s="28" t="s">
        <v>969</v>
      </c>
      <c r="B3359" s="29"/>
      <c r="C3359" s="30" t="s">
        <v>1434</v>
      </c>
      <c r="D3359" s="31"/>
      <c r="E3359" s="31"/>
      <c r="F3359" s="32"/>
    </row>
    <row r="3360" spans="1:6" ht="16.5">
      <c r="A3360" s="33"/>
      <c r="B3360" s="639" t="s">
        <v>137</v>
      </c>
      <c r="C3360" s="639"/>
      <c r="D3360" s="639"/>
      <c r="E3360" s="639"/>
      <c r="F3360" s="640"/>
    </row>
    <row r="3361" spans="1:6" ht="16.5">
      <c r="A3361" s="33" t="s">
        <v>138</v>
      </c>
      <c r="B3361" s="34"/>
      <c r="C3361" s="35"/>
      <c r="D3361" s="35"/>
      <c r="E3361" s="35"/>
      <c r="F3361" s="36"/>
    </row>
    <row r="3362" spans="1:6">
      <c r="A3362" s="37"/>
      <c r="B3362" s="38"/>
      <c r="C3362" s="12"/>
      <c r="D3362" s="12"/>
      <c r="E3362" s="12"/>
      <c r="F3362" s="9"/>
    </row>
    <row r="3363" spans="1:6" ht="16.5">
      <c r="A3363" s="37"/>
      <c r="B3363" s="38"/>
      <c r="C3363" s="39" t="s">
        <v>79</v>
      </c>
      <c r="D3363" s="12"/>
      <c r="E3363" s="12"/>
      <c r="F3363" s="9"/>
    </row>
    <row r="3364" spans="1:6" ht="16.5">
      <c r="A3364" s="641" t="s">
        <v>140</v>
      </c>
      <c r="B3364" s="642"/>
      <c r="C3364" s="12"/>
      <c r="D3364" s="12"/>
      <c r="E3364" s="12"/>
      <c r="F3364" s="9"/>
    </row>
    <row r="3365" spans="1:6" ht="13.5">
      <c r="A3365" s="37"/>
      <c r="B3365" s="38"/>
      <c r="C3365" s="12"/>
      <c r="D3365" s="603" t="s">
        <v>141</v>
      </c>
      <c r="E3365" s="603"/>
      <c r="F3365" s="604"/>
    </row>
    <row r="3366" spans="1:6">
      <c r="A3366" s="37"/>
      <c r="B3366" s="38" t="s">
        <v>142</v>
      </c>
      <c r="C3366" s="12"/>
      <c r="D3366" s="605" t="s">
        <v>143</v>
      </c>
      <c r="E3366" s="605"/>
      <c r="F3366" s="606"/>
    </row>
    <row r="3367" spans="1:6">
      <c r="A3367" s="37"/>
      <c r="B3367" s="38" t="s">
        <v>144</v>
      </c>
      <c r="C3367" s="12"/>
      <c r="D3367" s="607" t="s">
        <v>83</v>
      </c>
      <c r="E3367" s="607"/>
      <c r="F3367" s="608"/>
    </row>
    <row r="3368" spans="1:6">
      <c r="A3368" s="37"/>
      <c r="B3368" s="38"/>
      <c r="C3368" s="12"/>
      <c r="D3368" s="12"/>
      <c r="E3368" s="12"/>
      <c r="F3368" s="9"/>
    </row>
    <row r="3369" spans="1:6">
      <c r="A3369" s="37"/>
      <c r="B3369" s="38" t="s">
        <v>142</v>
      </c>
      <c r="C3369" s="12"/>
      <c r="D3369" s="12"/>
      <c r="E3369" s="12"/>
      <c r="F3369" s="9"/>
    </row>
    <row r="3370" spans="1:6">
      <c r="A3370" s="13"/>
      <c r="B3370" s="14" t="s">
        <v>145</v>
      </c>
      <c r="C3370" s="64"/>
      <c r="D3370" s="64"/>
      <c r="E3370" s="64"/>
      <c r="F3370" s="65"/>
    </row>
    <row r="3371" spans="1:6" ht="16.5">
      <c r="A3371" s="66" t="s">
        <v>154</v>
      </c>
      <c r="B3371" s="67"/>
      <c r="C3371" s="42" t="s">
        <v>146</v>
      </c>
      <c r="D3371" s="43" t="s">
        <v>85</v>
      </c>
      <c r="E3371" s="44"/>
      <c r="F3371" s="45"/>
    </row>
    <row r="3372" spans="1:6" ht="16.5">
      <c r="A3372" s="33"/>
      <c r="B3372" s="38"/>
      <c r="C3372" s="12"/>
      <c r="D3372" s="46" t="s">
        <v>86</v>
      </c>
      <c r="E3372" s="12"/>
      <c r="F3372" s="47"/>
    </row>
    <row r="3373" spans="1:6" ht="16.5">
      <c r="A3373" s="33"/>
      <c r="B3373" s="38"/>
      <c r="C3373" s="12"/>
      <c r="D3373" s="46" t="s">
        <v>147</v>
      </c>
      <c r="E3373" s="48"/>
      <c r="F3373" s="47"/>
    </row>
    <row r="3374" spans="1:6" ht="16.5">
      <c r="A3374" s="609" t="s">
        <v>87</v>
      </c>
      <c r="B3374" s="292"/>
      <c r="C3374" s="610"/>
      <c r="E3374" s="12"/>
      <c r="F3374" s="49"/>
    </row>
    <row r="3375" spans="1:6" ht="16.5">
      <c r="A3375" s="611" t="s">
        <v>148</v>
      </c>
      <c r="B3375" s="612"/>
      <c r="C3375" s="613"/>
      <c r="D3375" s="51"/>
      <c r="E3375" s="52"/>
      <c r="F3375" s="53"/>
    </row>
    <row r="3376" spans="1:6" ht="20.25">
      <c r="A3376" s="614" t="s">
        <v>42</v>
      </c>
      <c r="B3376" s="615"/>
      <c r="C3376" s="615"/>
      <c r="D3376" s="615"/>
      <c r="E3376" s="615"/>
      <c r="F3376" s="616"/>
    </row>
    <row r="3377" spans="1:6" ht="16.5">
      <c r="A3377" s="617" t="s">
        <v>43</v>
      </c>
      <c r="B3377" s="618"/>
      <c r="C3377" s="619" t="s">
        <v>1435</v>
      </c>
      <c r="D3377" s="619"/>
      <c r="E3377" s="3" t="s">
        <v>112</v>
      </c>
      <c r="F3377" s="32" t="s">
        <v>1436</v>
      </c>
    </row>
    <row r="3378" spans="1:6" ht="16.5">
      <c r="A3378" s="620" t="s">
        <v>45</v>
      </c>
      <c r="B3378" s="621"/>
      <c r="C3378" s="622" t="s">
        <v>1437</v>
      </c>
      <c r="D3378" s="622"/>
      <c r="E3378" s="6" t="s">
        <v>113</v>
      </c>
      <c r="F3378" s="144">
        <v>40542</v>
      </c>
    </row>
    <row r="3379" spans="1:6" ht="16.5">
      <c r="A3379" s="620" t="s">
        <v>114</v>
      </c>
      <c r="B3379" s="621"/>
      <c r="C3379" s="622" t="s">
        <v>1438</v>
      </c>
      <c r="D3379" s="622"/>
      <c r="E3379" s="8" t="s">
        <v>48</v>
      </c>
      <c r="F3379" s="9" t="s">
        <v>1387</v>
      </c>
    </row>
    <row r="3380" spans="1:6" ht="16.5">
      <c r="A3380" s="623" t="s">
        <v>116</v>
      </c>
      <c r="B3380" s="624"/>
      <c r="C3380" s="625"/>
      <c r="D3380" s="626"/>
      <c r="E3380" s="627" t="s">
        <v>175</v>
      </c>
      <c r="F3380" s="628"/>
    </row>
    <row r="3381" spans="1:6" ht="15.75">
      <c r="A3381" s="629" t="s">
        <v>118</v>
      </c>
      <c r="B3381" s="630"/>
      <c r="C3381" s="630"/>
      <c r="D3381" s="630"/>
      <c r="E3381" s="630"/>
      <c r="F3381" s="631"/>
    </row>
    <row r="3382" spans="1:6" ht="16.5">
      <c r="A3382" s="632" t="s">
        <v>119</v>
      </c>
      <c r="B3382" s="633"/>
      <c r="C3382" s="633"/>
      <c r="D3382" s="633"/>
      <c r="E3382" s="633"/>
      <c r="F3382" s="634"/>
    </row>
    <row r="3383" spans="1:6" ht="13.5">
      <c r="A3383" s="37" t="s">
        <v>53</v>
      </c>
      <c r="B3383" s="38"/>
      <c r="C3383" s="11" t="s">
        <v>120</v>
      </c>
      <c r="D3383" s="12" t="s">
        <v>121</v>
      </c>
      <c r="E3383" s="635" t="s">
        <v>367</v>
      </c>
      <c r="F3383" s="636"/>
    </row>
    <row r="3384" spans="1:6" ht="13.5">
      <c r="A3384" s="37" t="s">
        <v>123</v>
      </c>
      <c r="B3384" s="38"/>
      <c r="C3384" s="15"/>
      <c r="D3384" s="12" t="s">
        <v>58</v>
      </c>
      <c r="E3384" s="637" t="s">
        <v>59</v>
      </c>
      <c r="F3384" s="638"/>
    </row>
    <row r="3385" spans="1:6" ht="25.5">
      <c r="A3385" s="16" t="s">
        <v>60</v>
      </c>
      <c r="B3385" s="16" t="s">
        <v>124</v>
      </c>
      <c r="C3385" s="16" t="s">
        <v>125</v>
      </c>
      <c r="D3385" s="16" t="s">
        <v>126</v>
      </c>
      <c r="E3385" s="16" t="s">
        <v>127</v>
      </c>
      <c r="F3385" s="16" t="s">
        <v>128</v>
      </c>
    </row>
    <row r="3386" spans="1:6">
      <c r="A3386" s="54"/>
      <c r="B3386" s="54"/>
      <c r="C3386" s="145"/>
      <c r="D3386" s="56"/>
      <c r="E3386" s="57"/>
      <c r="F3386" s="56"/>
    </row>
    <row r="3387" spans="1:6">
      <c r="A3387" s="18"/>
      <c r="B3387" s="18"/>
      <c r="C3387" s="69" t="s">
        <v>1439</v>
      </c>
      <c r="D3387" s="21"/>
      <c r="E3387" s="22"/>
      <c r="F3387" s="22"/>
    </row>
    <row r="3388" spans="1:6">
      <c r="A3388" s="18"/>
      <c r="B3388" s="18"/>
      <c r="C3388" s="69"/>
      <c r="D3388" s="23"/>
      <c r="E3388" s="22"/>
      <c r="F3388" s="22"/>
    </row>
    <row r="3389" spans="1:6">
      <c r="A3389" s="18">
        <v>1</v>
      </c>
      <c r="B3389" s="18" t="s">
        <v>61</v>
      </c>
      <c r="C3389" s="58" t="s">
        <v>1440</v>
      </c>
      <c r="D3389" s="18">
        <v>80</v>
      </c>
      <c r="E3389" s="60">
        <v>13</v>
      </c>
      <c r="F3389" s="22">
        <f t="shared" ref="F3389:F3398" si="62">+E3389*D3389</f>
        <v>1040</v>
      </c>
    </row>
    <row r="3390" spans="1:6">
      <c r="A3390" s="18">
        <v>2</v>
      </c>
      <c r="B3390" s="18" t="s">
        <v>61</v>
      </c>
      <c r="C3390" s="21" t="s">
        <v>1441</v>
      </c>
      <c r="D3390" s="59">
        <v>100</v>
      </c>
      <c r="E3390" s="60">
        <v>15</v>
      </c>
      <c r="F3390" s="22">
        <f t="shared" si="62"/>
        <v>1500</v>
      </c>
    </row>
    <row r="3391" spans="1:6">
      <c r="A3391" s="18">
        <v>3</v>
      </c>
      <c r="B3391" s="18" t="s">
        <v>61</v>
      </c>
      <c r="C3391" s="58" t="s">
        <v>1442</v>
      </c>
      <c r="D3391" s="18">
        <v>100</v>
      </c>
      <c r="E3391" s="60">
        <v>15</v>
      </c>
      <c r="F3391" s="22">
        <f t="shared" si="62"/>
        <v>1500</v>
      </c>
    </row>
    <row r="3392" spans="1:6">
      <c r="A3392" s="18">
        <v>4</v>
      </c>
      <c r="B3392" s="18" t="s">
        <v>61</v>
      </c>
      <c r="C3392" s="21" t="s">
        <v>1443</v>
      </c>
      <c r="D3392" s="59">
        <v>100</v>
      </c>
      <c r="E3392" s="60">
        <v>15</v>
      </c>
      <c r="F3392" s="22">
        <f t="shared" si="62"/>
        <v>1500</v>
      </c>
    </row>
    <row r="3393" spans="1:6">
      <c r="A3393" s="18">
        <v>5</v>
      </c>
      <c r="B3393" s="18" t="s">
        <v>61</v>
      </c>
      <c r="C3393" s="58" t="s">
        <v>1444</v>
      </c>
      <c r="D3393" s="18">
        <v>100</v>
      </c>
      <c r="E3393" s="60">
        <v>15</v>
      </c>
      <c r="F3393" s="22">
        <f t="shared" si="62"/>
        <v>1500</v>
      </c>
    </row>
    <row r="3394" spans="1:6">
      <c r="A3394" s="18">
        <v>6</v>
      </c>
      <c r="B3394" s="18" t="s">
        <v>61</v>
      </c>
      <c r="C3394" s="21" t="s">
        <v>1445</v>
      </c>
      <c r="D3394" s="59">
        <v>1</v>
      </c>
      <c r="E3394" s="60">
        <v>150</v>
      </c>
      <c r="F3394" s="22">
        <f t="shared" si="62"/>
        <v>150</v>
      </c>
    </row>
    <row r="3395" spans="1:6">
      <c r="A3395" s="18">
        <v>7</v>
      </c>
      <c r="B3395" s="18" t="s">
        <v>1416</v>
      </c>
      <c r="C3395" s="21" t="s">
        <v>1446</v>
      </c>
      <c r="D3395" s="18">
        <v>6</v>
      </c>
      <c r="E3395" s="60">
        <v>1428</v>
      </c>
      <c r="F3395" s="22">
        <f t="shared" si="62"/>
        <v>8568</v>
      </c>
    </row>
    <row r="3396" spans="1:6">
      <c r="A3396" s="18"/>
      <c r="B3396" s="18"/>
      <c r="C3396" s="21" t="s">
        <v>1447</v>
      </c>
      <c r="D3396" s="59"/>
      <c r="E3396" s="60"/>
      <c r="F3396" s="22">
        <f t="shared" si="62"/>
        <v>0</v>
      </c>
    </row>
    <row r="3397" spans="1:6">
      <c r="A3397" s="18"/>
      <c r="B3397" s="18"/>
      <c r="C3397" s="69"/>
      <c r="D3397" s="18"/>
      <c r="E3397" s="60"/>
      <c r="F3397" s="22">
        <f t="shared" si="62"/>
        <v>0</v>
      </c>
    </row>
    <row r="3398" spans="1:6">
      <c r="A3398" s="18"/>
      <c r="B3398" s="18"/>
      <c r="C3398" s="21"/>
      <c r="D3398" s="18"/>
      <c r="E3398" s="60"/>
      <c r="F3398" s="22">
        <f t="shared" si="62"/>
        <v>0</v>
      </c>
    </row>
    <row r="3399" spans="1:6">
      <c r="A3399" s="18"/>
      <c r="B3399" s="18"/>
      <c r="C3399" s="69"/>
      <c r="D3399" s="18"/>
      <c r="E3399" s="22"/>
      <c r="F3399" s="22"/>
    </row>
    <row r="3400" spans="1:6">
      <c r="A3400" s="18"/>
      <c r="B3400" s="18"/>
      <c r="C3400" s="21"/>
      <c r="D3400" s="18"/>
      <c r="E3400" s="22"/>
      <c r="F3400" s="22">
        <f>+E3400*D3400</f>
        <v>0</v>
      </c>
    </row>
    <row r="3401" spans="1:6">
      <c r="A3401" s="18"/>
      <c r="B3401" s="18"/>
      <c r="C3401" s="69"/>
      <c r="D3401" s="18"/>
      <c r="E3401" s="22"/>
      <c r="F3401" s="22"/>
    </row>
    <row r="3402" spans="1:6">
      <c r="A3402" s="18"/>
      <c r="B3402" s="18"/>
      <c r="C3402" s="21"/>
      <c r="D3402" s="18"/>
      <c r="E3402" s="22"/>
      <c r="F3402" s="22">
        <f>+E3402*D3402</f>
        <v>0</v>
      </c>
    </row>
    <row r="3403" spans="1:6">
      <c r="A3403" s="18"/>
      <c r="B3403" s="18"/>
      <c r="C3403" s="21"/>
      <c r="D3403" s="18"/>
      <c r="E3403" s="22"/>
      <c r="F3403" s="22"/>
    </row>
    <row r="3404" spans="1:6">
      <c r="A3404" s="18"/>
      <c r="B3404" s="18"/>
      <c r="C3404" s="21"/>
      <c r="D3404" s="18"/>
      <c r="E3404" s="22"/>
      <c r="F3404" s="22"/>
    </row>
    <row r="3405" spans="1:6">
      <c r="A3405" s="18"/>
      <c r="B3405" s="18"/>
      <c r="C3405" s="21"/>
      <c r="D3405" s="18"/>
      <c r="E3405" s="22"/>
      <c r="F3405" s="22"/>
    </row>
    <row r="3406" spans="1:6">
      <c r="A3406" s="18"/>
      <c r="B3406" s="18"/>
      <c r="C3406" s="21"/>
      <c r="D3406" s="18"/>
      <c r="E3406" s="22"/>
      <c r="F3406" s="22"/>
    </row>
    <row r="3407" spans="1:6">
      <c r="A3407" s="61"/>
      <c r="B3407" s="61"/>
      <c r="C3407" s="62"/>
      <c r="D3407" s="62"/>
      <c r="E3407" s="63" t="s">
        <v>381</v>
      </c>
      <c r="F3407" s="27">
        <f>SUM(F3389:F3406)</f>
        <v>15758</v>
      </c>
    </row>
    <row r="3408" spans="1:6">
      <c r="A3408" s="28" t="s">
        <v>969</v>
      </c>
      <c r="B3408" s="29"/>
      <c r="C3408" s="30" t="s">
        <v>1448</v>
      </c>
      <c r="D3408" s="31"/>
      <c r="E3408" s="31"/>
      <c r="F3408" s="32"/>
    </row>
    <row r="3409" spans="1:6" ht="16.5">
      <c r="A3409" s="33"/>
      <c r="B3409" s="639" t="s">
        <v>137</v>
      </c>
      <c r="C3409" s="639"/>
      <c r="D3409" s="639"/>
      <c r="E3409" s="639"/>
      <c r="F3409" s="640"/>
    </row>
    <row r="3410" spans="1:6" ht="16.5">
      <c r="A3410" s="33" t="s">
        <v>138</v>
      </c>
      <c r="B3410" s="34"/>
      <c r="C3410" s="35"/>
      <c r="D3410" s="35"/>
      <c r="E3410" s="35"/>
      <c r="F3410" s="36"/>
    </row>
    <row r="3411" spans="1:6">
      <c r="A3411" s="37"/>
      <c r="B3411" s="38"/>
      <c r="C3411" s="12"/>
      <c r="D3411" s="12"/>
      <c r="E3411" s="12"/>
      <c r="F3411" s="9"/>
    </row>
    <row r="3412" spans="1:6" ht="16.5">
      <c r="A3412" s="37"/>
      <c r="B3412" s="38"/>
      <c r="C3412" s="39" t="s">
        <v>79</v>
      </c>
      <c r="D3412" s="12"/>
      <c r="E3412" s="12"/>
      <c r="F3412" s="9"/>
    </row>
    <row r="3413" spans="1:6" ht="16.5">
      <c r="A3413" s="641" t="s">
        <v>140</v>
      </c>
      <c r="B3413" s="642"/>
      <c r="C3413" s="12"/>
      <c r="D3413" s="12"/>
      <c r="E3413" s="12"/>
      <c r="F3413" s="9"/>
    </row>
    <row r="3414" spans="1:6" ht="13.5">
      <c r="A3414" s="37"/>
      <c r="B3414" s="38"/>
      <c r="C3414" s="12"/>
      <c r="D3414" s="603" t="s">
        <v>141</v>
      </c>
      <c r="E3414" s="603"/>
      <c r="F3414" s="604"/>
    </row>
    <row r="3415" spans="1:6">
      <c r="A3415" s="37"/>
      <c r="B3415" s="38" t="s">
        <v>142</v>
      </c>
      <c r="C3415" s="12"/>
      <c r="D3415" s="605" t="s">
        <v>143</v>
      </c>
      <c r="E3415" s="605"/>
      <c r="F3415" s="606"/>
    </row>
    <row r="3416" spans="1:6">
      <c r="A3416" s="37"/>
      <c r="B3416" s="38" t="s">
        <v>144</v>
      </c>
      <c r="C3416" s="12"/>
      <c r="D3416" s="607" t="s">
        <v>83</v>
      </c>
      <c r="E3416" s="607"/>
      <c r="F3416" s="608"/>
    </row>
    <row r="3417" spans="1:6">
      <c r="A3417" s="37"/>
      <c r="B3417" s="38"/>
      <c r="C3417" s="12"/>
      <c r="D3417" s="12"/>
      <c r="E3417" s="12"/>
      <c r="F3417" s="9"/>
    </row>
    <row r="3418" spans="1:6">
      <c r="A3418" s="37"/>
      <c r="B3418" s="38" t="s">
        <v>142</v>
      </c>
      <c r="C3418" s="12"/>
      <c r="D3418" s="12"/>
      <c r="E3418" s="12"/>
      <c r="F3418" s="9"/>
    </row>
    <row r="3419" spans="1:6">
      <c r="A3419" s="13"/>
      <c r="B3419" s="14" t="s">
        <v>145</v>
      </c>
      <c r="C3419" s="64"/>
      <c r="D3419" s="64"/>
      <c r="E3419" s="64"/>
      <c r="F3419" s="65"/>
    </row>
    <row r="3420" spans="1:6" ht="16.5">
      <c r="A3420" s="66" t="s">
        <v>154</v>
      </c>
      <c r="B3420" s="67"/>
      <c r="C3420" s="42" t="s">
        <v>146</v>
      </c>
      <c r="D3420" s="43" t="s">
        <v>85</v>
      </c>
      <c r="E3420" s="44"/>
      <c r="F3420" s="45"/>
    </row>
    <row r="3421" spans="1:6" ht="16.5">
      <c r="A3421" s="33"/>
      <c r="B3421" s="38"/>
      <c r="C3421" s="12"/>
      <c r="D3421" s="46" t="s">
        <v>86</v>
      </c>
      <c r="E3421" s="12"/>
      <c r="F3421" s="47"/>
    </row>
    <row r="3422" spans="1:6" ht="16.5">
      <c r="A3422" s="33"/>
      <c r="B3422" s="38"/>
      <c r="C3422" s="12"/>
      <c r="D3422" s="46" t="s">
        <v>147</v>
      </c>
      <c r="E3422" s="48"/>
      <c r="F3422" s="47"/>
    </row>
    <row r="3423" spans="1:6" ht="16.5">
      <c r="A3423" s="609" t="s">
        <v>87</v>
      </c>
      <c r="B3423" s="292"/>
      <c r="C3423" s="610"/>
      <c r="E3423" s="12"/>
      <c r="F3423" s="49"/>
    </row>
    <row r="3424" spans="1:6" ht="16.5">
      <c r="A3424" s="611" t="s">
        <v>148</v>
      </c>
      <c r="B3424" s="612"/>
      <c r="C3424" s="613"/>
      <c r="D3424" s="51"/>
      <c r="E3424" s="52"/>
      <c r="F3424" s="53"/>
    </row>
    <row r="3425" spans="1:6" ht="20.25">
      <c r="A3425" s="614" t="s">
        <v>42</v>
      </c>
      <c r="B3425" s="615"/>
      <c r="C3425" s="615"/>
      <c r="D3425" s="615"/>
      <c r="E3425" s="615"/>
      <c r="F3425" s="616"/>
    </row>
    <row r="3426" spans="1:6" ht="16.5">
      <c r="A3426" s="617" t="s">
        <v>43</v>
      </c>
      <c r="B3426" s="618"/>
      <c r="C3426" s="619" t="s">
        <v>1449</v>
      </c>
      <c r="D3426" s="619"/>
      <c r="E3426" s="3" t="s">
        <v>112</v>
      </c>
      <c r="F3426" s="32" t="s">
        <v>1450</v>
      </c>
    </row>
    <row r="3427" spans="1:6" ht="16.5">
      <c r="A3427" s="620" t="s">
        <v>45</v>
      </c>
      <c r="B3427" s="621"/>
      <c r="C3427" s="622" t="s">
        <v>1451</v>
      </c>
      <c r="D3427" s="622"/>
      <c r="E3427" s="6" t="s">
        <v>113</v>
      </c>
      <c r="F3427" s="144">
        <v>40542</v>
      </c>
    </row>
    <row r="3428" spans="1:6" ht="16.5">
      <c r="A3428" s="620" t="s">
        <v>114</v>
      </c>
      <c r="B3428" s="621"/>
      <c r="C3428" s="622" t="s">
        <v>1452</v>
      </c>
      <c r="D3428" s="622"/>
      <c r="E3428" s="8" t="s">
        <v>48</v>
      </c>
      <c r="F3428" s="9" t="s">
        <v>1387</v>
      </c>
    </row>
    <row r="3429" spans="1:6" ht="16.5">
      <c r="A3429" s="623" t="s">
        <v>116</v>
      </c>
      <c r="B3429" s="624"/>
      <c r="C3429" s="625"/>
      <c r="D3429" s="626"/>
      <c r="E3429" s="627" t="s">
        <v>175</v>
      </c>
      <c r="F3429" s="628"/>
    </row>
    <row r="3430" spans="1:6" ht="15.75">
      <c r="A3430" s="629" t="s">
        <v>118</v>
      </c>
      <c r="B3430" s="630"/>
      <c r="C3430" s="630"/>
      <c r="D3430" s="630"/>
      <c r="E3430" s="630"/>
      <c r="F3430" s="631"/>
    </row>
    <row r="3431" spans="1:6" ht="16.5">
      <c r="A3431" s="632" t="s">
        <v>119</v>
      </c>
      <c r="B3431" s="633"/>
      <c r="C3431" s="633"/>
      <c r="D3431" s="633"/>
      <c r="E3431" s="633"/>
      <c r="F3431" s="634"/>
    </row>
    <row r="3432" spans="1:6" ht="13.5">
      <c r="A3432" s="37" t="s">
        <v>53</v>
      </c>
      <c r="B3432" s="38"/>
      <c r="C3432" s="11" t="s">
        <v>120</v>
      </c>
      <c r="D3432" s="12" t="s">
        <v>121</v>
      </c>
      <c r="E3432" s="635" t="s">
        <v>367</v>
      </c>
      <c r="F3432" s="636"/>
    </row>
    <row r="3433" spans="1:6" ht="13.5">
      <c r="A3433" s="37" t="s">
        <v>123</v>
      </c>
      <c r="B3433" s="38"/>
      <c r="C3433" s="15"/>
      <c r="D3433" s="12" t="s">
        <v>58</v>
      </c>
      <c r="E3433" s="637" t="s">
        <v>59</v>
      </c>
      <c r="F3433" s="638"/>
    </row>
    <row r="3434" spans="1:6" ht="25.5">
      <c r="A3434" s="16" t="s">
        <v>60</v>
      </c>
      <c r="B3434" s="16" t="s">
        <v>124</v>
      </c>
      <c r="C3434" s="16" t="s">
        <v>125</v>
      </c>
      <c r="D3434" s="16" t="s">
        <v>126</v>
      </c>
      <c r="E3434" s="16" t="s">
        <v>127</v>
      </c>
      <c r="F3434" s="16" t="s">
        <v>128</v>
      </c>
    </row>
    <row r="3435" spans="1:6">
      <c r="A3435" s="54"/>
      <c r="B3435" s="54"/>
      <c r="C3435" s="145"/>
      <c r="D3435" s="56"/>
      <c r="E3435" s="57"/>
      <c r="F3435" s="56"/>
    </row>
    <row r="3436" spans="1:6">
      <c r="A3436" s="18"/>
      <c r="B3436" s="18"/>
      <c r="C3436" s="69" t="s">
        <v>284</v>
      </c>
      <c r="D3436" s="21"/>
      <c r="E3436" s="22"/>
      <c r="F3436" s="22"/>
    </row>
    <row r="3437" spans="1:6">
      <c r="A3437" s="18"/>
      <c r="B3437" s="18"/>
      <c r="C3437" s="69"/>
      <c r="D3437" s="23"/>
      <c r="E3437" s="22"/>
      <c r="F3437" s="22"/>
    </row>
    <row r="3438" spans="1:6">
      <c r="A3438" s="18">
        <v>1</v>
      </c>
      <c r="B3438" s="18" t="s">
        <v>61</v>
      </c>
      <c r="C3438" s="58" t="s">
        <v>1453</v>
      </c>
      <c r="D3438" s="18">
        <v>7</v>
      </c>
      <c r="E3438" s="60">
        <v>4300</v>
      </c>
      <c r="F3438" s="22">
        <f t="shared" ref="F3438:F3455" si="63">+E3438*D3438</f>
        <v>30100</v>
      </c>
    </row>
    <row r="3439" spans="1:6">
      <c r="A3439" s="18">
        <v>2</v>
      </c>
      <c r="B3439" s="18" t="s">
        <v>1454</v>
      </c>
      <c r="C3439" s="21" t="s">
        <v>1455</v>
      </c>
      <c r="D3439" s="59">
        <v>50</v>
      </c>
      <c r="E3439" s="60">
        <v>83</v>
      </c>
      <c r="F3439" s="22">
        <f t="shared" si="63"/>
        <v>4150</v>
      </c>
    </row>
    <row r="3440" spans="1:6">
      <c r="A3440" s="18">
        <v>3</v>
      </c>
      <c r="B3440" s="18" t="s">
        <v>1454</v>
      </c>
      <c r="C3440" s="58" t="s">
        <v>1456</v>
      </c>
      <c r="D3440" s="18">
        <v>20</v>
      </c>
      <c r="E3440" s="60">
        <v>550</v>
      </c>
      <c r="F3440" s="22">
        <f t="shared" si="63"/>
        <v>11000</v>
      </c>
    </row>
    <row r="3441" spans="1:8">
      <c r="A3441" s="18">
        <v>4</v>
      </c>
      <c r="B3441" s="18" t="s">
        <v>96</v>
      </c>
      <c r="C3441" s="21" t="s">
        <v>1457</v>
      </c>
      <c r="D3441" s="59">
        <v>3</v>
      </c>
      <c r="E3441" s="60">
        <v>3000</v>
      </c>
      <c r="F3441" s="22">
        <f t="shared" si="63"/>
        <v>9000</v>
      </c>
    </row>
    <row r="3442" spans="1:8">
      <c r="A3442" s="18">
        <v>5</v>
      </c>
      <c r="B3442" s="18" t="s">
        <v>98</v>
      </c>
      <c r="C3442" s="58" t="s">
        <v>1458</v>
      </c>
      <c r="D3442" s="18">
        <v>20</v>
      </c>
      <c r="E3442" s="60">
        <v>195</v>
      </c>
      <c r="F3442" s="22">
        <f t="shared" si="63"/>
        <v>3900</v>
      </c>
    </row>
    <row r="3443" spans="1:8">
      <c r="A3443" s="18">
        <v>6</v>
      </c>
      <c r="B3443" s="18" t="s">
        <v>98</v>
      </c>
      <c r="C3443" s="21" t="s">
        <v>1459</v>
      </c>
      <c r="D3443" s="59">
        <v>10</v>
      </c>
      <c r="E3443" s="60">
        <v>120</v>
      </c>
      <c r="F3443" s="22">
        <f t="shared" si="63"/>
        <v>1200</v>
      </c>
    </row>
    <row r="3444" spans="1:8">
      <c r="A3444" s="18">
        <v>7</v>
      </c>
      <c r="B3444" s="18" t="s">
        <v>94</v>
      </c>
      <c r="C3444" s="21" t="s">
        <v>1460</v>
      </c>
      <c r="D3444" s="18">
        <v>8</v>
      </c>
      <c r="E3444" s="60">
        <v>15500</v>
      </c>
      <c r="F3444" s="22">
        <f t="shared" si="63"/>
        <v>124000</v>
      </c>
    </row>
    <row r="3445" spans="1:8">
      <c r="A3445" s="18">
        <v>8</v>
      </c>
      <c r="B3445" s="18" t="s">
        <v>1454</v>
      </c>
      <c r="C3445" s="21" t="s">
        <v>1461</v>
      </c>
      <c r="D3445" s="59">
        <v>6</v>
      </c>
      <c r="E3445" s="60">
        <v>2950</v>
      </c>
      <c r="F3445" s="22">
        <f t="shared" si="63"/>
        <v>17700</v>
      </c>
    </row>
    <row r="3446" spans="1:8">
      <c r="A3446" s="18">
        <v>9</v>
      </c>
      <c r="B3446" s="18" t="s">
        <v>1454</v>
      </c>
      <c r="C3446" s="58" t="s">
        <v>1462</v>
      </c>
      <c r="D3446" s="18">
        <v>14</v>
      </c>
      <c r="E3446" s="60">
        <v>1200</v>
      </c>
      <c r="F3446" s="22">
        <f t="shared" si="63"/>
        <v>16800</v>
      </c>
    </row>
    <row r="3447" spans="1:8">
      <c r="A3447" s="18">
        <v>10</v>
      </c>
      <c r="B3447" s="18" t="s">
        <v>131</v>
      </c>
      <c r="C3447" s="21" t="s">
        <v>1463</v>
      </c>
      <c r="D3447" s="18">
        <v>10</v>
      </c>
      <c r="E3447" s="60">
        <v>3400</v>
      </c>
      <c r="F3447" s="22">
        <f t="shared" si="63"/>
        <v>34000</v>
      </c>
    </row>
    <row r="3448" spans="1:8">
      <c r="A3448" s="18">
        <v>11</v>
      </c>
      <c r="B3448" s="18" t="s">
        <v>1464</v>
      </c>
      <c r="C3448" s="58" t="s">
        <v>1465</v>
      </c>
      <c r="D3448" s="18">
        <v>6</v>
      </c>
      <c r="E3448" s="22">
        <v>5900</v>
      </c>
      <c r="F3448" s="22">
        <f t="shared" si="63"/>
        <v>35400</v>
      </c>
    </row>
    <row r="3449" spans="1:8">
      <c r="A3449" s="18">
        <v>12</v>
      </c>
      <c r="B3449" s="18" t="s">
        <v>1464</v>
      </c>
      <c r="C3449" s="21" t="s">
        <v>1466</v>
      </c>
      <c r="D3449" s="18">
        <v>6</v>
      </c>
      <c r="E3449" s="22">
        <v>3890</v>
      </c>
      <c r="F3449" s="22">
        <f t="shared" si="63"/>
        <v>23340</v>
      </c>
    </row>
    <row r="3450" spans="1:8">
      <c r="A3450" s="18">
        <v>13</v>
      </c>
      <c r="B3450" s="18" t="s">
        <v>1454</v>
      </c>
      <c r="C3450" s="58" t="s">
        <v>1467</v>
      </c>
      <c r="D3450" s="18">
        <v>6</v>
      </c>
      <c r="E3450" s="22">
        <v>300</v>
      </c>
      <c r="F3450" s="22">
        <f t="shared" si="63"/>
        <v>1800</v>
      </c>
      <c r="H3450" t="s">
        <v>1468</v>
      </c>
    </row>
    <row r="3451" spans="1:8">
      <c r="A3451" s="18">
        <v>14</v>
      </c>
      <c r="B3451" s="18" t="s">
        <v>1454</v>
      </c>
      <c r="C3451" s="21" t="s">
        <v>1469</v>
      </c>
      <c r="D3451" s="18">
        <v>10</v>
      </c>
      <c r="E3451" s="22">
        <v>255</v>
      </c>
      <c r="F3451" s="22">
        <f t="shared" si="63"/>
        <v>2550</v>
      </c>
    </row>
    <row r="3452" spans="1:8">
      <c r="A3452" s="18">
        <v>15</v>
      </c>
      <c r="B3452" s="18" t="s">
        <v>61</v>
      </c>
      <c r="C3452" s="21" t="s">
        <v>1470</v>
      </c>
      <c r="D3452" s="18">
        <v>30</v>
      </c>
      <c r="E3452" s="22">
        <v>245</v>
      </c>
      <c r="F3452" s="22">
        <f t="shared" si="63"/>
        <v>7350</v>
      </c>
    </row>
    <row r="3453" spans="1:8">
      <c r="A3453" s="18">
        <v>16</v>
      </c>
      <c r="B3453" s="18" t="s">
        <v>131</v>
      </c>
      <c r="C3453" s="21" t="s">
        <v>1471</v>
      </c>
      <c r="D3453" s="18">
        <v>20</v>
      </c>
      <c r="E3453" s="22">
        <v>260</v>
      </c>
      <c r="F3453" s="22">
        <f t="shared" si="63"/>
        <v>5200</v>
      </c>
    </row>
    <row r="3454" spans="1:8">
      <c r="A3454" s="18">
        <v>17</v>
      </c>
      <c r="B3454" s="18" t="s">
        <v>96</v>
      </c>
      <c r="C3454" s="21" t="s">
        <v>1472</v>
      </c>
      <c r="D3454" s="18">
        <v>25</v>
      </c>
      <c r="E3454" s="22">
        <v>180</v>
      </c>
      <c r="F3454" s="22">
        <f t="shared" si="63"/>
        <v>4500</v>
      </c>
    </row>
    <row r="3455" spans="1:8">
      <c r="A3455" s="18">
        <v>18</v>
      </c>
      <c r="B3455" s="18" t="s">
        <v>96</v>
      </c>
      <c r="C3455" s="21" t="s">
        <v>1473</v>
      </c>
      <c r="D3455" s="18">
        <v>25</v>
      </c>
      <c r="E3455" s="22">
        <v>300</v>
      </c>
      <c r="F3455" s="22">
        <f t="shared" si="63"/>
        <v>7500</v>
      </c>
    </row>
    <row r="3456" spans="1:8">
      <c r="A3456" s="61"/>
      <c r="B3456" s="61"/>
      <c r="C3456" s="62" t="s">
        <v>1474</v>
      </c>
      <c r="D3456" s="62"/>
      <c r="E3456" s="26" t="s">
        <v>261</v>
      </c>
      <c r="F3456" s="181">
        <f>SUM(F3438:F3455)</f>
        <v>339490</v>
      </c>
    </row>
    <row r="3457" spans="1:9">
      <c r="A3457" s="28" t="s">
        <v>1475</v>
      </c>
      <c r="B3457" s="29"/>
      <c r="C3457" s="30"/>
      <c r="D3457" s="31"/>
      <c r="E3457" s="31"/>
      <c r="F3457" s="32"/>
    </row>
    <row r="3458" spans="1:9" ht="16.5">
      <c r="A3458" s="33"/>
      <c r="B3458" s="658" t="s">
        <v>1476</v>
      </c>
      <c r="C3458" s="658"/>
      <c r="D3458" s="658"/>
      <c r="E3458" s="658"/>
      <c r="F3458" s="659"/>
    </row>
    <row r="3459" spans="1:9" ht="16.5">
      <c r="A3459" s="33"/>
      <c r="B3459" s="34"/>
      <c r="C3459" s="35"/>
      <c r="D3459" s="35"/>
      <c r="E3459" s="35"/>
      <c r="F3459" s="36"/>
    </row>
    <row r="3460" spans="1:9">
      <c r="A3460" s="37"/>
      <c r="B3460" s="38"/>
      <c r="C3460" s="12"/>
      <c r="D3460" s="12"/>
      <c r="E3460" s="12"/>
      <c r="F3460" s="9"/>
    </row>
    <row r="3461" spans="1:9" ht="16.5">
      <c r="A3461" s="37"/>
      <c r="B3461" s="38"/>
      <c r="C3461" s="39" t="s">
        <v>79</v>
      </c>
      <c r="D3461" s="12"/>
      <c r="E3461" s="12"/>
      <c r="F3461" s="9"/>
      <c r="I3461" t="s">
        <v>1477</v>
      </c>
    </row>
    <row r="3462" spans="1:9" ht="16.5">
      <c r="A3462" s="641" t="s">
        <v>140</v>
      </c>
      <c r="B3462" s="642"/>
      <c r="C3462" s="12" t="s">
        <v>1478</v>
      </c>
      <c r="D3462" s="12"/>
      <c r="E3462" s="12"/>
      <c r="F3462" s="9"/>
    </row>
    <row r="3463" spans="1:9" ht="13.5">
      <c r="A3463" s="37"/>
      <c r="B3463" s="38"/>
      <c r="C3463" s="12"/>
      <c r="D3463" s="603"/>
      <c r="E3463" s="603"/>
      <c r="F3463" s="604"/>
    </row>
    <row r="3464" spans="1:9">
      <c r="A3464" s="37"/>
      <c r="B3464" s="38" t="s">
        <v>142</v>
      </c>
      <c r="C3464" s="12"/>
      <c r="D3464" s="605"/>
      <c r="E3464" s="605"/>
      <c r="F3464" s="606"/>
    </row>
    <row r="3465" spans="1:9">
      <c r="A3465" s="37"/>
      <c r="B3465" s="38" t="s">
        <v>144</v>
      </c>
      <c r="C3465" s="12"/>
      <c r="D3465" s="607" t="s">
        <v>83</v>
      </c>
      <c r="E3465" s="607"/>
      <c r="F3465" s="608"/>
    </row>
    <row r="3466" spans="1:9">
      <c r="A3466" s="37"/>
      <c r="B3466" s="38"/>
      <c r="C3466" s="12"/>
      <c r="D3466" s="12"/>
      <c r="E3466" s="12"/>
      <c r="F3466" s="9"/>
    </row>
    <row r="3467" spans="1:9">
      <c r="A3467" s="37"/>
      <c r="B3467" s="38" t="s">
        <v>142</v>
      </c>
      <c r="C3467" s="12"/>
      <c r="D3467" s="12"/>
      <c r="E3467" s="12"/>
      <c r="F3467" s="9"/>
    </row>
    <row r="3468" spans="1:9">
      <c r="A3468" s="13"/>
      <c r="B3468" s="14" t="s">
        <v>145</v>
      </c>
      <c r="C3468" s="64"/>
      <c r="D3468" s="64"/>
      <c r="E3468" s="64"/>
      <c r="F3468" s="65"/>
    </row>
    <row r="3469" spans="1:9" ht="16.5">
      <c r="A3469" s="66" t="s">
        <v>154</v>
      </c>
      <c r="B3469" s="67"/>
      <c r="C3469" s="42" t="s">
        <v>1479</v>
      </c>
      <c r="D3469" s="43" t="s">
        <v>85</v>
      </c>
      <c r="E3469" s="44"/>
      <c r="F3469" s="45"/>
    </row>
    <row r="3470" spans="1:9" ht="16.5">
      <c r="A3470" s="33"/>
      <c r="B3470" s="38"/>
      <c r="C3470" s="12"/>
      <c r="D3470" s="46" t="s">
        <v>86</v>
      </c>
      <c r="E3470" s="12"/>
      <c r="F3470" s="47"/>
    </row>
    <row r="3471" spans="1:9" ht="16.5">
      <c r="A3471" s="33"/>
      <c r="B3471" s="38"/>
      <c r="C3471" s="12"/>
      <c r="D3471" s="46" t="s">
        <v>147</v>
      </c>
      <c r="E3471" s="48"/>
      <c r="F3471" s="47"/>
    </row>
    <row r="3472" spans="1:9" ht="16.5">
      <c r="A3472" s="609" t="s">
        <v>87</v>
      </c>
      <c r="B3472" s="292"/>
      <c r="C3472" s="610"/>
      <c r="E3472" s="12"/>
      <c r="F3472" s="49"/>
    </row>
    <row r="3473" spans="1:6" ht="16.5">
      <c r="A3473" s="611" t="s">
        <v>148</v>
      </c>
      <c r="B3473" s="612"/>
      <c r="C3473" s="613"/>
      <c r="D3473" s="51"/>
      <c r="E3473" s="52"/>
      <c r="F3473" s="53"/>
    </row>
    <row r="3474" spans="1:6" ht="20.25">
      <c r="A3474" s="650"/>
      <c r="B3474" s="651"/>
      <c r="C3474" s="651"/>
      <c r="D3474" s="651"/>
      <c r="E3474" s="651"/>
      <c r="F3474" s="652"/>
    </row>
    <row r="3475" spans="1:6" ht="16.5">
      <c r="A3475" s="653"/>
      <c r="B3475" s="653"/>
      <c r="C3475" s="654"/>
      <c r="D3475" s="654"/>
      <c r="E3475" s="195"/>
      <c r="F3475" s="12"/>
    </row>
    <row r="3476" spans="1:6" ht="16.5">
      <c r="A3476" s="653"/>
      <c r="B3476" s="653"/>
      <c r="C3476" s="655" t="s">
        <v>1480</v>
      </c>
      <c r="D3476" s="655"/>
      <c r="E3476" s="195"/>
      <c r="F3476" s="198"/>
    </row>
    <row r="3477" spans="1:6" ht="16.5">
      <c r="A3477" s="653"/>
      <c r="B3477" s="653"/>
      <c r="C3477" s="655"/>
      <c r="D3477" s="655"/>
      <c r="E3477" s="199"/>
      <c r="F3477" s="12"/>
    </row>
    <row r="3478" spans="1:6" ht="16.5">
      <c r="A3478" s="653"/>
      <c r="B3478" s="653"/>
      <c r="C3478" s="655"/>
      <c r="D3478" s="655"/>
      <c r="E3478" s="656"/>
      <c r="F3478" s="656"/>
    </row>
    <row r="3479" spans="1:6" ht="15.75">
      <c r="A3479" s="657"/>
      <c r="B3479" s="657"/>
      <c r="C3479" s="657"/>
      <c r="D3479" s="657"/>
      <c r="E3479" s="657"/>
      <c r="F3479" s="657"/>
    </row>
    <row r="3480" spans="1:6" ht="16.5">
      <c r="A3480" s="642"/>
      <c r="B3480" s="642"/>
      <c r="C3480" s="642"/>
      <c r="D3480" s="642"/>
      <c r="E3480" s="642"/>
      <c r="F3480" s="642"/>
    </row>
    <row r="3481" spans="1:6" ht="13.5">
      <c r="A3481" s="38"/>
      <c r="B3481" s="38"/>
      <c r="C3481" s="199"/>
      <c r="D3481" s="12"/>
      <c r="E3481" s="645"/>
      <c r="F3481" s="645"/>
    </row>
    <row r="3482" spans="1:6" ht="13.5">
      <c r="A3482" s="38"/>
      <c r="B3482" s="38"/>
      <c r="C3482" s="200"/>
      <c r="D3482" s="12"/>
      <c r="E3482" s="646"/>
      <c r="F3482" s="646"/>
    </row>
    <row r="3483" spans="1:6">
      <c r="A3483" s="201"/>
      <c r="B3483" s="201"/>
      <c r="C3483" s="201"/>
      <c r="D3483" s="201"/>
      <c r="E3483" s="201"/>
      <c r="F3483" s="201"/>
    </row>
    <row r="3484" spans="1:6">
      <c r="A3484" s="38"/>
      <c r="B3484" s="38"/>
      <c r="C3484" s="202"/>
      <c r="D3484" s="12"/>
      <c r="E3484" s="77"/>
      <c r="F3484" s="12"/>
    </row>
    <row r="3485" spans="1:6">
      <c r="A3485" s="38"/>
      <c r="B3485" s="38"/>
      <c r="C3485" s="215"/>
      <c r="D3485" s="12"/>
      <c r="E3485" s="77"/>
      <c r="F3485" s="216"/>
    </row>
    <row r="3486" spans="1:6">
      <c r="A3486" s="38"/>
      <c r="B3486" s="38"/>
      <c r="C3486" s="197"/>
      <c r="D3486" s="205"/>
      <c r="E3486" s="77"/>
      <c r="F3486" s="77"/>
    </row>
    <row r="3487" spans="1:6">
      <c r="A3487" s="38"/>
      <c r="B3487" s="38"/>
      <c r="C3487" s="197"/>
      <c r="D3487" s="38"/>
      <c r="E3487" s="204"/>
      <c r="F3487" s="77"/>
    </row>
    <row r="3488" spans="1:6">
      <c r="A3488" s="38"/>
      <c r="B3488" s="38"/>
      <c r="C3488" s="12"/>
      <c r="D3488" s="205"/>
      <c r="E3488" s="204"/>
      <c r="F3488" s="77"/>
    </row>
    <row r="3489" spans="1:6">
      <c r="A3489" s="38"/>
      <c r="B3489" s="38"/>
      <c r="C3489" s="197"/>
      <c r="D3489" s="38"/>
      <c r="E3489" s="204"/>
      <c r="F3489" s="77"/>
    </row>
    <row r="3490" spans="1:6">
      <c r="A3490" s="38"/>
      <c r="B3490" s="38"/>
      <c r="C3490" s="12"/>
      <c r="D3490" s="205"/>
      <c r="E3490" s="204"/>
      <c r="F3490" s="77"/>
    </row>
    <row r="3491" spans="1:6">
      <c r="A3491" s="38"/>
      <c r="B3491" s="38"/>
      <c r="C3491" s="197"/>
      <c r="D3491" s="38"/>
      <c r="E3491" s="204"/>
      <c r="F3491" s="77"/>
    </row>
    <row r="3492" spans="1:6">
      <c r="A3492" s="38"/>
      <c r="B3492" s="38"/>
      <c r="C3492" s="12"/>
      <c r="D3492" s="205"/>
      <c r="E3492" s="204"/>
      <c r="F3492" s="77"/>
    </row>
    <row r="3493" spans="1:6">
      <c r="A3493" s="38"/>
      <c r="B3493" s="38"/>
      <c r="C3493" s="12"/>
      <c r="D3493" s="38"/>
      <c r="E3493" s="204"/>
      <c r="F3493" s="77"/>
    </row>
    <row r="3494" spans="1:6">
      <c r="A3494" s="38"/>
      <c r="B3494" s="38"/>
      <c r="C3494" s="197"/>
      <c r="D3494" s="205"/>
      <c r="E3494" s="204"/>
      <c r="F3494" s="77"/>
    </row>
    <row r="3495" spans="1:6">
      <c r="A3495" s="38"/>
      <c r="B3495" s="38"/>
      <c r="C3495" s="196"/>
      <c r="D3495" s="38"/>
      <c r="E3495" s="204"/>
      <c r="F3495" s="77"/>
    </row>
    <row r="3496" spans="1:6">
      <c r="A3496" s="38"/>
      <c r="B3496" s="38"/>
      <c r="C3496" s="12"/>
      <c r="D3496" s="38"/>
      <c r="E3496" s="204"/>
      <c r="F3496" s="77"/>
    </row>
    <row r="3497" spans="1:6">
      <c r="A3497" s="38"/>
      <c r="B3497" s="38"/>
      <c r="C3497" s="202"/>
      <c r="D3497" s="38"/>
      <c r="E3497" s="77"/>
      <c r="F3497" s="77"/>
    </row>
    <row r="3498" spans="1:6">
      <c r="A3498" s="38"/>
      <c r="B3498" s="38"/>
      <c r="C3498" s="197"/>
      <c r="D3498" s="38"/>
      <c r="E3498" s="77"/>
      <c r="F3498" s="77">
        <f>+E3498*D3498</f>
        <v>0</v>
      </c>
    </row>
    <row r="3499" spans="1:6">
      <c r="A3499" s="38"/>
      <c r="B3499" s="38"/>
      <c r="C3499" s="196" t="s">
        <v>105</v>
      </c>
      <c r="D3499" s="38"/>
      <c r="E3499" s="77"/>
      <c r="F3499" s="77"/>
    </row>
    <row r="3500" spans="1:6">
      <c r="A3500" s="38"/>
      <c r="B3500" s="38"/>
      <c r="C3500" s="12"/>
      <c r="D3500" s="38"/>
      <c r="E3500" s="77"/>
      <c r="F3500" s="77">
        <f>+E3500*D3500</f>
        <v>0</v>
      </c>
    </row>
    <row r="3501" spans="1:6">
      <c r="A3501" s="38"/>
      <c r="B3501" s="38"/>
      <c r="C3501" s="12"/>
      <c r="D3501" s="38"/>
      <c r="E3501" s="77"/>
      <c r="F3501" s="77"/>
    </row>
    <row r="3502" spans="1:6">
      <c r="A3502" s="38"/>
      <c r="B3502" s="38"/>
      <c r="C3502" s="12"/>
      <c r="D3502" s="38"/>
      <c r="E3502" s="77"/>
      <c r="F3502" s="77"/>
    </row>
    <row r="3503" spans="1:6">
      <c r="A3503" s="38"/>
      <c r="B3503" s="38"/>
      <c r="C3503" s="12"/>
      <c r="D3503" s="38"/>
      <c r="E3503" s="77"/>
      <c r="F3503" s="77"/>
    </row>
    <row r="3504" spans="1:6">
      <c r="A3504" s="38"/>
      <c r="B3504" s="38"/>
      <c r="C3504" s="12"/>
      <c r="D3504" s="38"/>
      <c r="E3504" s="77"/>
      <c r="F3504" s="77"/>
    </row>
    <row r="3505" spans="1:6">
      <c r="A3505" s="38"/>
      <c r="B3505" s="38"/>
      <c r="C3505" s="12"/>
      <c r="D3505" s="12"/>
      <c r="E3505" s="202"/>
      <c r="F3505" s="207"/>
    </row>
    <row r="3506" spans="1:6">
      <c r="A3506" s="202"/>
      <c r="B3506" s="38"/>
      <c r="C3506" s="199"/>
      <c r="D3506" s="12"/>
      <c r="E3506" s="12"/>
      <c r="F3506" s="12"/>
    </row>
    <row r="3507" spans="1:6" ht="16.5">
      <c r="A3507" s="34"/>
      <c r="B3507" s="647"/>
      <c r="C3507" s="647"/>
      <c r="D3507" s="647"/>
      <c r="E3507" s="647"/>
      <c r="F3507" s="647"/>
    </row>
    <row r="3508" spans="1:6" ht="16.5">
      <c r="A3508" s="34"/>
      <c r="B3508" s="34"/>
      <c r="C3508" s="35"/>
      <c r="D3508" s="35"/>
      <c r="E3508" s="35"/>
      <c r="F3508" s="35"/>
    </row>
    <row r="3509" spans="1:6">
      <c r="A3509" s="38"/>
      <c r="B3509" s="38"/>
      <c r="C3509" s="12"/>
      <c r="D3509" s="12"/>
      <c r="E3509" s="12"/>
      <c r="F3509" s="12"/>
    </row>
    <row r="3510" spans="1:6" ht="16.5">
      <c r="A3510" s="38"/>
      <c r="B3510" s="38"/>
      <c r="C3510" s="39"/>
      <c r="D3510" s="12"/>
      <c r="E3510" s="12"/>
      <c r="F3510" s="12"/>
    </row>
    <row r="3511" spans="1:6" ht="16.5">
      <c r="A3511" s="642"/>
      <c r="B3511" s="642"/>
      <c r="C3511" s="12"/>
      <c r="D3511" s="12"/>
      <c r="E3511" s="12"/>
      <c r="F3511" s="12"/>
    </row>
    <row r="3512" spans="1:6" ht="13.5">
      <c r="A3512" s="38"/>
      <c r="B3512" s="38"/>
      <c r="C3512" s="12"/>
      <c r="D3512" s="603"/>
      <c r="E3512" s="603"/>
      <c r="F3512" s="603"/>
    </row>
    <row r="3513" spans="1:6">
      <c r="A3513" s="38"/>
      <c r="B3513" s="38"/>
      <c r="C3513" s="12"/>
      <c r="D3513" s="605"/>
      <c r="E3513" s="605"/>
      <c r="F3513" s="605"/>
    </row>
    <row r="3514" spans="1:6">
      <c r="A3514" s="38"/>
      <c r="B3514" s="38"/>
      <c r="C3514" s="12"/>
      <c r="D3514" s="607"/>
      <c r="E3514" s="607"/>
      <c r="F3514" s="607"/>
    </row>
    <row r="3515" spans="1:6">
      <c r="A3515" s="38"/>
      <c r="B3515" s="38"/>
      <c r="C3515" s="12"/>
      <c r="D3515" s="12"/>
      <c r="E3515" s="12"/>
      <c r="F3515" s="12"/>
    </row>
    <row r="3516" spans="1:6">
      <c r="A3516" s="38"/>
      <c r="B3516" s="38"/>
      <c r="C3516" s="12"/>
      <c r="D3516" s="12"/>
      <c r="E3516" s="12"/>
      <c r="F3516" s="12"/>
    </row>
    <row r="3517" spans="1:6">
      <c r="A3517" s="38"/>
      <c r="B3517" s="38"/>
      <c r="C3517" s="12"/>
      <c r="D3517" s="12"/>
      <c r="E3517" s="12"/>
      <c r="F3517" s="12"/>
    </row>
    <row r="3518" spans="1:6" ht="16.5">
      <c r="A3518" s="34"/>
      <c r="B3518" s="38"/>
      <c r="C3518" s="12"/>
      <c r="D3518" s="208"/>
      <c r="E3518" s="12"/>
      <c r="F3518" s="12"/>
    </row>
    <row r="3519" spans="1:6" ht="16.5">
      <c r="A3519" s="34"/>
      <c r="B3519" s="38"/>
      <c r="C3519" s="12"/>
      <c r="D3519" s="208"/>
      <c r="E3519" s="12"/>
      <c r="F3519" s="12"/>
    </row>
    <row r="3520" spans="1:6" ht="16.5">
      <c r="A3520" s="34"/>
      <c r="B3520" s="38"/>
      <c r="C3520" s="12"/>
      <c r="D3520" s="208"/>
      <c r="E3520" s="12"/>
      <c r="F3520" s="12"/>
    </row>
    <row r="3521" spans="1:6" ht="16.5">
      <c r="A3521" s="648"/>
      <c r="B3521" s="292"/>
      <c r="C3521" s="292"/>
      <c r="E3521" s="12"/>
      <c r="F3521" s="12"/>
    </row>
    <row r="3522" spans="1:6" ht="16.5">
      <c r="A3522" s="649"/>
      <c r="B3522" s="292"/>
      <c r="C3522" s="292"/>
      <c r="E3522" s="12"/>
      <c r="F3522" s="12"/>
    </row>
    <row r="3523" spans="1:6" ht="20.25">
      <c r="A3523" s="614" t="s">
        <v>42</v>
      </c>
      <c r="B3523" s="615"/>
      <c r="C3523" s="615"/>
      <c r="D3523" s="615"/>
      <c r="E3523" s="615"/>
      <c r="F3523" s="616"/>
    </row>
    <row r="3524" spans="1:6" ht="16.5">
      <c r="A3524" s="617" t="s">
        <v>43</v>
      </c>
      <c r="B3524" s="618"/>
      <c r="C3524" s="619" t="s">
        <v>1481</v>
      </c>
      <c r="D3524" s="619"/>
      <c r="E3524" s="3" t="s">
        <v>112</v>
      </c>
      <c r="F3524" s="32" t="s">
        <v>1482</v>
      </c>
    </row>
    <row r="3525" spans="1:6" ht="16.5">
      <c r="A3525" s="620" t="s">
        <v>45</v>
      </c>
      <c r="B3525" s="621"/>
      <c r="C3525" s="622" t="s">
        <v>1483</v>
      </c>
      <c r="D3525" s="622"/>
      <c r="E3525" s="6" t="s">
        <v>113</v>
      </c>
      <c r="F3525" s="144">
        <v>40599</v>
      </c>
    </row>
    <row r="3526" spans="1:6" ht="16.5">
      <c r="A3526" s="620" t="s">
        <v>114</v>
      </c>
      <c r="B3526" s="621"/>
      <c r="C3526" s="622" t="s">
        <v>1484</v>
      </c>
      <c r="D3526" s="622"/>
      <c r="E3526" s="8" t="s">
        <v>48</v>
      </c>
      <c r="F3526" s="9" t="s">
        <v>1485</v>
      </c>
    </row>
    <row r="3527" spans="1:6" ht="16.5">
      <c r="A3527" s="623" t="s">
        <v>116</v>
      </c>
      <c r="B3527" s="624"/>
      <c r="C3527" s="625"/>
      <c r="D3527" s="626"/>
      <c r="E3527" s="627" t="s">
        <v>175</v>
      </c>
      <c r="F3527" s="628"/>
    </row>
    <row r="3528" spans="1:6" ht="15.75">
      <c r="A3528" s="629" t="s">
        <v>118</v>
      </c>
      <c r="B3528" s="630"/>
      <c r="C3528" s="630"/>
      <c r="D3528" s="630"/>
      <c r="E3528" s="630"/>
      <c r="F3528" s="631"/>
    </row>
    <row r="3529" spans="1:6" ht="16.5">
      <c r="A3529" s="632" t="s">
        <v>119</v>
      </c>
      <c r="B3529" s="633"/>
      <c r="C3529" s="633"/>
      <c r="D3529" s="633"/>
      <c r="E3529" s="633"/>
      <c r="F3529" s="634"/>
    </row>
    <row r="3530" spans="1:6" ht="13.5">
      <c r="A3530" s="37" t="s">
        <v>53</v>
      </c>
      <c r="B3530" s="38"/>
      <c r="C3530" s="11" t="s">
        <v>120</v>
      </c>
      <c r="D3530" s="12" t="s">
        <v>121</v>
      </c>
      <c r="E3530" s="635" t="s">
        <v>367</v>
      </c>
      <c r="F3530" s="636"/>
    </row>
    <row r="3531" spans="1:6" ht="13.5">
      <c r="A3531" s="37" t="s">
        <v>123</v>
      </c>
      <c r="B3531" s="38"/>
      <c r="C3531" s="15"/>
      <c r="D3531" s="12" t="s">
        <v>58</v>
      </c>
      <c r="E3531" s="637" t="s">
        <v>59</v>
      </c>
      <c r="F3531" s="638"/>
    </row>
    <row r="3532" spans="1:6" ht="25.5">
      <c r="A3532" s="16" t="s">
        <v>60</v>
      </c>
      <c r="B3532" s="16" t="s">
        <v>124</v>
      </c>
      <c r="C3532" s="16" t="s">
        <v>125</v>
      </c>
      <c r="D3532" s="16" t="s">
        <v>126</v>
      </c>
      <c r="E3532" s="16" t="s">
        <v>127</v>
      </c>
      <c r="F3532" s="16" t="s">
        <v>128</v>
      </c>
    </row>
    <row r="3533" spans="1:6">
      <c r="A3533" s="54"/>
      <c r="B3533" s="54"/>
      <c r="C3533" s="145"/>
      <c r="D3533" s="56"/>
      <c r="E3533" s="57"/>
      <c r="F3533" s="56"/>
    </row>
    <row r="3534" spans="1:6">
      <c r="A3534" s="18"/>
      <c r="B3534" s="18"/>
      <c r="C3534" s="69" t="s">
        <v>1486</v>
      </c>
      <c r="D3534" s="21"/>
      <c r="E3534" s="22"/>
      <c r="F3534" s="22"/>
    </row>
    <row r="3535" spans="1:6">
      <c r="A3535" s="18"/>
      <c r="B3535" s="18"/>
      <c r="C3535" s="69"/>
      <c r="D3535" s="23"/>
      <c r="E3535" s="22"/>
      <c r="F3535" s="22"/>
    </row>
    <row r="3536" spans="1:6">
      <c r="A3536" s="18">
        <v>1</v>
      </c>
      <c r="B3536" s="18" t="s">
        <v>1487</v>
      </c>
      <c r="C3536" s="58" t="s">
        <v>1488</v>
      </c>
      <c r="D3536" s="18">
        <v>30</v>
      </c>
      <c r="E3536" s="60">
        <v>747</v>
      </c>
      <c r="F3536" s="22">
        <f t="shared" ref="F3536:F3545" si="64">+E3536*D3536</f>
        <v>22410</v>
      </c>
    </row>
    <row r="3537" spans="1:6">
      <c r="A3537" s="18">
        <v>2</v>
      </c>
      <c r="B3537" s="18" t="s">
        <v>1489</v>
      </c>
      <c r="C3537" s="21" t="s">
        <v>1490</v>
      </c>
      <c r="D3537" s="59">
        <v>5</v>
      </c>
      <c r="E3537" s="60">
        <v>4247</v>
      </c>
      <c r="F3537" s="22">
        <f t="shared" si="64"/>
        <v>21235</v>
      </c>
    </row>
    <row r="3538" spans="1:6">
      <c r="A3538" s="18"/>
      <c r="B3538" s="18"/>
      <c r="C3538" s="58" t="s">
        <v>1491</v>
      </c>
      <c r="D3538" s="18"/>
      <c r="E3538" s="60"/>
      <c r="F3538" s="22">
        <f t="shared" si="64"/>
        <v>0</v>
      </c>
    </row>
    <row r="3539" spans="1:6">
      <c r="A3539" s="18"/>
      <c r="B3539" s="18"/>
      <c r="C3539" s="21"/>
      <c r="D3539" s="59"/>
      <c r="E3539" s="60"/>
      <c r="F3539" s="22">
        <f t="shared" si="64"/>
        <v>0</v>
      </c>
    </row>
    <row r="3540" spans="1:6">
      <c r="A3540" s="18"/>
      <c r="B3540" s="18"/>
      <c r="C3540" s="69"/>
      <c r="D3540" s="18"/>
      <c r="E3540" s="60"/>
      <c r="F3540" s="22">
        <f t="shared" si="64"/>
        <v>0</v>
      </c>
    </row>
    <row r="3541" spans="1:6">
      <c r="A3541" s="18"/>
      <c r="B3541" s="18"/>
      <c r="C3541" s="21"/>
      <c r="D3541" s="59"/>
      <c r="E3541" s="60"/>
      <c r="F3541" s="22">
        <f t="shared" si="64"/>
        <v>0</v>
      </c>
    </row>
    <row r="3542" spans="1:6">
      <c r="A3542" s="18"/>
      <c r="B3542" s="18"/>
      <c r="C3542" s="75"/>
      <c r="D3542" s="18"/>
      <c r="E3542" s="60"/>
      <c r="F3542" s="22">
        <f t="shared" si="64"/>
        <v>0</v>
      </c>
    </row>
    <row r="3543" spans="1:6">
      <c r="A3543" s="18"/>
      <c r="B3543" s="18"/>
      <c r="C3543" s="21"/>
      <c r="D3543" s="59"/>
      <c r="E3543" s="60"/>
      <c r="F3543" s="22">
        <f t="shared" si="64"/>
        <v>0</v>
      </c>
    </row>
    <row r="3544" spans="1:6">
      <c r="A3544" s="18"/>
      <c r="B3544" s="18"/>
      <c r="C3544" s="69"/>
      <c r="D3544" s="18"/>
      <c r="E3544" s="60"/>
      <c r="F3544" s="22">
        <f t="shared" si="64"/>
        <v>0</v>
      </c>
    </row>
    <row r="3545" spans="1:6">
      <c r="A3545" s="18"/>
      <c r="B3545" s="18"/>
      <c r="C3545" s="21"/>
      <c r="D3545" s="18"/>
      <c r="E3545" s="60"/>
      <c r="F3545" s="22">
        <f t="shared" si="64"/>
        <v>0</v>
      </c>
    </row>
    <row r="3546" spans="1:6">
      <c r="A3546" s="18"/>
      <c r="B3546" s="18"/>
      <c r="C3546" s="69"/>
      <c r="D3546" s="18"/>
      <c r="E3546" s="22"/>
      <c r="F3546" s="22"/>
    </row>
    <row r="3547" spans="1:6">
      <c r="A3547" s="18"/>
      <c r="B3547" s="18"/>
      <c r="C3547" s="21"/>
      <c r="D3547" s="18"/>
      <c r="E3547" s="22"/>
      <c r="F3547" s="22">
        <f>+E3547*D3547</f>
        <v>0</v>
      </c>
    </row>
    <row r="3548" spans="1:6">
      <c r="A3548" s="18"/>
      <c r="B3548" s="18"/>
      <c r="C3548" s="69"/>
      <c r="D3548" s="18"/>
      <c r="E3548" s="22"/>
      <c r="F3548" s="22"/>
    </row>
    <row r="3549" spans="1:6">
      <c r="A3549" s="18"/>
      <c r="B3549" s="18"/>
      <c r="C3549" s="21"/>
      <c r="D3549" s="18"/>
      <c r="E3549" s="22"/>
      <c r="F3549" s="22">
        <f>+E3549*D3549</f>
        <v>0</v>
      </c>
    </row>
    <row r="3550" spans="1:6">
      <c r="A3550" s="18"/>
      <c r="B3550" s="18"/>
      <c r="C3550" s="21"/>
      <c r="D3550" s="18"/>
      <c r="E3550" s="22"/>
      <c r="F3550" s="22"/>
    </row>
    <row r="3551" spans="1:6">
      <c r="A3551" s="18"/>
      <c r="B3551" s="18"/>
      <c r="C3551" s="21"/>
      <c r="D3551" s="18"/>
      <c r="E3551" s="22"/>
      <c r="F3551" s="22"/>
    </row>
    <row r="3552" spans="1:6">
      <c r="A3552" s="18"/>
      <c r="B3552" s="18"/>
      <c r="C3552" s="21"/>
      <c r="D3552" s="18"/>
      <c r="E3552" s="22"/>
      <c r="F3552" s="22"/>
    </row>
    <row r="3553" spans="1:6">
      <c r="A3553" s="18"/>
      <c r="B3553" s="18"/>
      <c r="C3553" s="21"/>
      <c r="D3553" s="18"/>
      <c r="E3553" s="22"/>
      <c r="F3553" s="22"/>
    </row>
    <row r="3554" spans="1:6">
      <c r="A3554" s="61"/>
      <c r="B3554" s="61"/>
      <c r="C3554" s="62"/>
      <c r="D3554" s="62"/>
      <c r="E3554" s="63"/>
      <c r="F3554" s="27">
        <f>SUM(F3536:F3553)</f>
        <v>43645</v>
      </c>
    </row>
    <row r="3555" spans="1:6">
      <c r="A3555" s="28" t="s">
        <v>1492</v>
      </c>
      <c r="B3555" s="29"/>
      <c r="C3555" s="30" t="s">
        <v>1493</v>
      </c>
      <c r="D3555" s="31"/>
      <c r="E3555" s="31"/>
      <c r="F3555" s="32"/>
    </row>
    <row r="3556" spans="1:6" ht="16.5">
      <c r="A3556" s="33"/>
      <c r="B3556" s="639" t="s">
        <v>137</v>
      </c>
      <c r="C3556" s="639"/>
      <c r="D3556" s="639"/>
      <c r="E3556" s="639"/>
      <c r="F3556" s="640"/>
    </row>
    <row r="3557" spans="1:6" ht="16.5">
      <c r="A3557" s="33" t="s">
        <v>138</v>
      </c>
      <c r="B3557" s="34"/>
      <c r="C3557" s="35"/>
      <c r="D3557" s="35"/>
      <c r="E3557" s="35"/>
      <c r="F3557" s="36"/>
    </row>
    <row r="3558" spans="1:6">
      <c r="A3558" s="37"/>
      <c r="B3558" s="38"/>
      <c r="C3558" s="12"/>
      <c r="D3558" s="12"/>
      <c r="E3558" s="12"/>
      <c r="F3558" s="9"/>
    </row>
    <row r="3559" spans="1:6" ht="16.5">
      <c r="A3559" s="37"/>
      <c r="B3559" s="38"/>
      <c r="C3559" s="39" t="s">
        <v>79</v>
      </c>
      <c r="D3559" s="12"/>
      <c r="E3559" s="12"/>
      <c r="F3559" s="9"/>
    </row>
    <row r="3560" spans="1:6" ht="16.5">
      <c r="A3560" s="641" t="s">
        <v>140</v>
      </c>
      <c r="B3560" s="642"/>
      <c r="C3560" s="12"/>
      <c r="D3560" s="12"/>
      <c r="E3560" s="12"/>
      <c r="F3560" s="9"/>
    </row>
    <row r="3561" spans="1:6" ht="13.5">
      <c r="A3561" s="37"/>
      <c r="B3561" s="38"/>
      <c r="C3561" s="12"/>
      <c r="D3561" s="603" t="s">
        <v>141</v>
      </c>
      <c r="E3561" s="603"/>
      <c r="F3561" s="604"/>
    </row>
    <row r="3562" spans="1:6">
      <c r="A3562" s="37"/>
      <c r="B3562" s="38" t="s">
        <v>142</v>
      </c>
      <c r="C3562" s="12"/>
      <c r="D3562" s="605" t="s">
        <v>404</v>
      </c>
      <c r="E3562" s="605"/>
      <c r="F3562" s="606"/>
    </row>
    <row r="3563" spans="1:6">
      <c r="A3563" s="37"/>
      <c r="B3563" s="38" t="s">
        <v>144</v>
      </c>
      <c r="C3563" s="12"/>
      <c r="D3563" s="607" t="s">
        <v>83</v>
      </c>
      <c r="E3563" s="607"/>
      <c r="F3563" s="608"/>
    </row>
    <row r="3564" spans="1:6">
      <c r="A3564" s="37"/>
      <c r="B3564" s="38"/>
      <c r="C3564" s="12"/>
      <c r="D3564" s="12"/>
      <c r="E3564" s="12"/>
      <c r="F3564" s="9"/>
    </row>
    <row r="3565" spans="1:6">
      <c r="A3565" s="37"/>
      <c r="B3565" s="38" t="s">
        <v>142</v>
      </c>
      <c r="C3565" s="12"/>
      <c r="D3565" s="12"/>
      <c r="E3565" s="12"/>
      <c r="F3565" s="9"/>
    </row>
    <row r="3566" spans="1:6">
      <c r="A3566" s="13"/>
      <c r="B3566" s="14" t="s">
        <v>145</v>
      </c>
      <c r="C3566" s="64"/>
      <c r="D3566" s="64"/>
      <c r="E3566" s="64"/>
      <c r="F3566" s="65"/>
    </row>
    <row r="3567" spans="1:6" ht="16.5">
      <c r="A3567" s="66" t="s">
        <v>154</v>
      </c>
      <c r="B3567" s="67"/>
      <c r="C3567" s="42" t="s">
        <v>146</v>
      </c>
      <c r="D3567" s="43" t="s">
        <v>85</v>
      </c>
      <c r="E3567" s="44"/>
      <c r="F3567" s="45"/>
    </row>
    <row r="3568" spans="1:6" ht="16.5">
      <c r="A3568" s="33"/>
      <c r="B3568" s="38"/>
      <c r="C3568" s="12"/>
      <c r="D3568" s="46" t="s">
        <v>86</v>
      </c>
      <c r="E3568" s="12"/>
      <c r="F3568" s="47"/>
    </row>
    <row r="3569" spans="1:6" ht="16.5">
      <c r="A3569" s="33"/>
      <c r="B3569" s="38"/>
      <c r="C3569" s="12"/>
      <c r="D3569" s="46" t="s">
        <v>147</v>
      </c>
      <c r="E3569" s="48"/>
      <c r="F3569" s="47"/>
    </row>
    <row r="3570" spans="1:6" ht="16.5">
      <c r="A3570" s="609" t="s">
        <v>87</v>
      </c>
      <c r="B3570" s="292"/>
      <c r="C3570" s="610"/>
      <c r="E3570" s="12"/>
      <c r="F3570" s="49"/>
    </row>
    <row r="3571" spans="1:6" ht="16.5">
      <c r="A3571" s="611" t="s">
        <v>148</v>
      </c>
      <c r="B3571" s="612"/>
      <c r="C3571" s="613"/>
      <c r="D3571" s="51"/>
      <c r="E3571" s="52"/>
      <c r="F3571" s="53"/>
    </row>
    <row r="3572" spans="1:6" ht="20.25">
      <c r="A3572" s="614" t="s">
        <v>42</v>
      </c>
      <c r="B3572" s="615"/>
      <c r="C3572" s="615"/>
      <c r="D3572" s="615"/>
      <c r="E3572" s="615"/>
      <c r="F3572" s="616"/>
    </row>
    <row r="3573" spans="1:6" ht="16.5">
      <c r="A3573" s="617" t="s">
        <v>43</v>
      </c>
      <c r="B3573" s="618"/>
      <c r="C3573" s="619" t="s">
        <v>1494</v>
      </c>
      <c r="D3573" s="619"/>
      <c r="E3573" s="3" t="s">
        <v>112</v>
      </c>
      <c r="F3573" s="32" t="s">
        <v>1495</v>
      </c>
    </row>
    <row r="3574" spans="1:6" ht="16.5">
      <c r="A3574" s="620" t="s">
        <v>45</v>
      </c>
      <c r="B3574" s="621"/>
      <c r="C3574" s="622" t="s">
        <v>1496</v>
      </c>
      <c r="D3574" s="622"/>
      <c r="E3574" s="6" t="s">
        <v>113</v>
      </c>
      <c r="F3574" s="144">
        <v>40681</v>
      </c>
    </row>
    <row r="3575" spans="1:6" ht="16.5">
      <c r="A3575" s="620" t="s">
        <v>114</v>
      </c>
      <c r="B3575" s="621"/>
      <c r="C3575" s="622" t="s">
        <v>1497</v>
      </c>
      <c r="D3575" s="622"/>
      <c r="E3575" s="8" t="s">
        <v>48</v>
      </c>
      <c r="F3575" s="9" t="s">
        <v>266</v>
      </c>
    </row>
    <row r="3576" spans="1:6" ht="16.5">
      <c r="A3576" s="623" t="s">
        <v>116</v>
      </c>
      <c r="B3576" s="624"/>
      <c r="C3576" s="625" t="s">
        <v>1498</v>
      </c>
      <c r="D3576" s="626"/>
      <c r="E3576" s="627" t="s">
        <v>175</v>
      </c>
      <c r="F3576" s="628"/>
    </row>
    <row r="3577" spans="1:6" ht="15.75">
      <c r="A3577" s="629" t="s">
        <v>118</v>
      </c>
      <c r="B3577" s="630"/>
      <c r="C3577" s="630"/>
      <c r="D3577" s="630"/>
      <c r="E3577" s="630"/>
      <c r="F3577" s="631"/>
    </row>
    <row r="3578" spans="1:6" ht="16.5">
      <c r="A3578" s="632" t="s">
        <v>119</v>
      </c>
      <c r="B3578" s="633"/>
      <c r="C3578" s="633"/>
      <c r="D3578" s="633"/>
      <c r="E3578" s="633"/>
      <c r="F3578" s="634"/>
    </row>
    <row r="3579" spans="1:6" ht="13.5">
      <c r="A3579" s="37" t="s">
        <v>53</v>
      </c>
      <c r="B3579" s="38"/>
      <c r="C3579" s="11" t="s">
        <v>120</v>
      </c>
      <c r="D3579" s="12" t="s">
        <v>121</v>
      </c>
      <c r="E3579" s="635" t="s">
        <v>1499</v>
      </c>
      <c r="F3579" s="636"/>
    </row>
    <row r="3580" spans="1:6" ht="13.5">
      <c r="A3580" s="37" t="s">
        <v>123</v>
      </c>
      <c r="B3580" s="38"/>
      <c r="C3580" s="15"/>
      <c r="D3580" s="12" t="s">
        <v>58</v>
      </c>
      <c r="E3580" s="637" t="s">
        <v>59</v>
      </c>
      <c r="F3580" s="638"/>
    </row>
    <row r="3581" spans="1:6" ht="25.5">
      <c r="A3581" s="16" t="s">
        <v>60</v>
      </c>
      <c r="B3581" s="16" t="s">
        <v>124</v>
      </c>
      <c r="C3581" s="16" t="s">
        <v>125</v>
      </c>
      <c r="D3581" s="16" t="s">
        <v>126</v>
      </c>
      <c r="E3581" s="16" t="s">
        <v>127</v>
      </c>
      <c r="F3581" s="16" t="s">
        <v>128</v>
      </c>
    </row>
    <row r="3582" spans="1:6">
      <c r="A3582" s="54"/>
      <c r="B3582" s="54"/>
      <c r="C3582" s="145" t="s">
        <v>1500</v>
      </c>
      <c r="D3582" s="56"/>
      <c r="E3582" s="57"/>
      <c r="F3582" s="56"/>
    </row>
    <row r="3583" spans="1:6">
      <c r="A3583" s="18"/>
      <c r="B3583" s="18"/>
      <c r="C3583" s="146" t="s">
        <v>1501</v>
      </c>
      <c r="D3583" s="21"/>
      <c r="E3583" s="22"/>
      <c r="F3583" s="22"/>
    </row>
    <row r="3584" spans="1:6">
      <c r="A3584" s="18">
        <v>1</v>
      </c>
      <c r="B3584" s="18" t="s">
        <v>29</v>
      </c>
      <c r="C3584" s="146" t="s">
        <v>1502</v>
      </c>
      <c r="D3584" s="59">
        <v>10</v>
      </c>
      <c r="E3584" s="22">
        <v>20245.5</v>
      </c>
      <c r="F3584" s="22">
        <f>+E3584*D3584</f>
        <v>202455</v>
      </c>
    </row>
    <row r="3585" spans="1:6">
      <c r="A3585" s="18"/>
      <c r="B3585" s="18"/>
      <c r="C3585" s="146" t="s">
        <v>1503</v>
      </c>
      <c r="D3585" s="18"/>
      <c r="E3585" s="60"/>
      <c r="F3585" s="22">
        <f t="shared" ref="F3585:F3594" si="65">+E3585*D3585</f>
        <v>0</v>
      </c>
    </row>
    <row r="3586" spans="1:6">
      <c r="A3586" s="18"/>
      <c r="B3586" s="18"/>
      <c r="C3586" s="21" t="s">
        <v>1504</v>
      </c>
      <c r="D3586" s="59"/>
      <c r="E3586" s="60"/>
      <c r="F3586" s="22">
        <f t="shared" si="65"/>
        <v>0</v>
      </c>
    </row>
    <row r="3587" spans="1:6">
      <c r="A3587" s="18"/>
      <c r="B3587" s="18"/>
      <c r="C3587" s="58" t="s">
        <v>1505</v>
      </c>
      <c r="D3587" s="18"/>
      <c r="E3587" s="60"/>
      <c r="F3587" s="22">
        <f t="shared" si="65"/>
        <v>0</v>
      </c>
    </row>
    <row r="3588" spans="1:6">
      <c r="A3588" s="18"/>
      <c r="B3588" s="18"/>
      <c r="C3588" s="21" t="s">
        <v>1506</v>
      </c>
      <c r="D3588" s="59"/>
      <c r="E3588" s="60"/>
      <c r="F3588" s="22">
        <f t="shared" si="65"/>
        <v>0</v>
      </c>
    </row>
    <row r="3589" spans="1:6">
      <c r="A3589" s="18"/>
      <c r="B3589" s="18"/>
      <c r="C3589" s="58" t="s">
        <v>1507</v>
      </c>
      <c r="D3589" s="18"/>
      <c r="E3589" s="60"/>
      <c r="F3589" s="22">
        <f t="shared" si="65"/>
        <v>0</v>
      </c>
    </row>
    <row r="3590" spans="1:6">
      <c r="A3590" s="18"/>
      <c r="B3590" s="18"/>
      <c r="C3590" s="21" t="s">
        <v>1508</v>
      </c>
      <c r="D3590" s="59"/>
      <c r="E3590" s="60"/>
      <c r="F3590" s="22">
        <f t="shared" si="65"/>
        <v>0</v>
      </c>
    </row>
    <row r="3591" spans="1:6">
      <c r="A3591" s="18"/>
      <c r="B3591" s="18"/>
      <c r="C3591" s="21" t="s">
        <v>1509</v>
      </c>
      <c r="D3591" s="18"/>
      <c r="E3591" s="60"/>
      <c r="F3591" s="22">
        <f t="shared" si="65"/>
        <v>0</v>
      </c>
    </row>
    <row r="3592" spans="1:6">
      <c r="A3592" s="18"/>
      <c r="B3592" s="18"/>
      <c r="C3592" s="21" t="s">
        <v>1510</v>
      </c>
      <c r="D3592" s="59"/>
      <c r="E3592" s="60"/>
      <c r="F3592" s="22">
        <f t="shared" si="65"/>
        <v>0</v>
      </c>
    </row>
    <row r="3593" spans="1:6">
      <c r="A3593" s="18"/>
      <c r="B3593" s="18"/>
      <c r="C3593" s="58" t="s">
        <v>1511</v>
      </c>
      <c r="D3593" s="18"/>
      <c r="E3593" s="60"/>
      <c r="F3593" s="22">
        <f t="shared" si="65"/>
        <v>0</v>
      </c>
    </row>
    <row r="3594" spans="1:6">
      <c r="A3594" s="18"/>
      <c r="B3594" s="18"/>
      <c r="C3594" s="21" t="s">
        <v>1512</v>
      </c>
      <c r="D3594" s="18"/>
      <c r="E3594" s="60"/>
      <c r="F3594" s="22">
        <f t="shared" si="65"/>
        <v>0</v>
      </c>
    </row>
    <row r="3595" spans="1:6">
      <c r="A3595" s="18"/>
      <c r="B3595" s="18"/>
      <c r="C3595" s="58" t="s">
        <v>1511</v>
      </c>
      <c r="D3595" s="18"/>
      <c r="E3595" s="22"/>
      <c r="F3595" s="22"/>
    </row>
    <row r="3596" spans="1:6">
      <c r="A3596" s="18"/>
      <c r="B3596" s="18"/>
      <c r="C3596" s="75"/>
      <c r="D3596" s="18"/>
      <c r="E3596" s="22"/>
      <c r="F3596" s="22">
        <f>+E3596*D3596</f>
        <v>0</v>
      </c>
    </row>
    <row r="3597" spans="1:6">
      <c r="A3597" s="18"/>
      <c r="B3597" s="18"/>
      <c r="C3597" s="146" t="s">
        <v>1513</v>
      </c>
      <c r="D3597" s="18"/>
      <c r="E3597" s="22"/>
      <c r="F3597" s="22"/>
    </row>
    <row r="3598" spans="1:6">
      <c r="A3598" s="18">
        <v>2</v>
      </c>
      <c r="B3598" s="18" t="s">
        <v>29</v>
      </c>
      <c r="C3598" s="21" t="s">
        <v>1514</v>
      </c>
      <c r="D3598" s="18">
        <v>2</v>
      </c>
      <c r="E3598" s="22">
        <v>73067.399999999994</v>
      </c>
      <c r="F3598" s="22">
        <f>+E3598*D3598</f>
        <v>146134.79999999999</v>
      </c>
    </row>
    <row r="3599" spans="1:6">
      <c r="A3599" s="18"/>
      <c r="B3599" s="18"/>
      <c r="C3599" s="21" t="s">
        <v>1515</v>
      </c>
      <c r="D3599" s="18"/>
      <c r="E3599" s="22"/>
      <c r="F3599" s="22"/>
    </row>
    <row r="3600" spans="1:6">
      <c r="A3600" s="18"/>
      <c r="B3600" s="18"/>
      <c r="C3600" s="21" t="s">
        <v>1516</v>
      </c>
      <c r="D3600" s="18"/>
      <c r="E3600" s="22"/>
      <c r="F3600" s="22">
        <v>38000</v>
      </c>
    </row>
    <row r="3601" spans="1:6">
      <c r="A3601" s="18"/>
      <c r="B3601" s="18"/>
      <c r="C3601" s="75" t="s">
        <v>1517</v>
      </c>
      <c r="D3601" s="18"/>
      <c r="E3601" s="22"/>
      <c r="F3601" s="22"/>
    </row>
    <row r="3602" spans="1:6">
      <c r="A3602" s="18"/>
      <c r="B3602" s="18"/>
      <c r="C3602" s="21" t="s">
        <v>1518</v>
      </c>
      <c r="D3602" s="18"/>
      <c r="E3602" s="22"/>
      <c r="F3602" s="22"/>
    </row>
    <row r="3603" spans="1:6">
      <c r="A3603" s="61"/>
      <c r="B3603" s="61"/>
      <c r="C3603" s="62" t="s">
        <v>425</v>
      </c>
      <c r="D3603" s="62"/>
      <c r="E3603" s="63" t="s">
        <v>381</v>
      </c>
      <c r="F3603" s="27">
        <f>SUM(F3584:F3602)</f>
        <v>386589.8</v>
      </c>
    </row>
    <row r="3604" spans="1:6">
      <c r="A3604" s="28" t="s">
        <v>1519</v>
      </c>
      <c r="B3604" s="29"/>
      <c r="C3604" s="30" t="s">
        <v>1520</v>
      </c>
      <c r="D3604" s="31"/>
      <c r="E3604" s="31"/>
      <c r="F3604" s="32"/>
    </row>
    <row r="3605" spans="1:6" ht="16.5">
      <c r="A3605" s="33"/>
      <c r="B3605" s="639" t="s">
        <v>137</v>
      </c>
      <c r="C3605" s="639"/>
      <c r="D3605" s="639"/>
      <c r="E3605" s="639"/>
      <c r="F3605" s="640"/>
    </row>
    <row r="3606" spans="1:6" ht="16.5">
      <c r="A3606" s="33" t="s">
        <v>138</v>
      </c>
      <c r="B3606" s="34"/>
      <c r="C3606" s="35"/>
      <c r="D3606" s="35"/>
      <c r="E3606" s="35"/>
      <c r="F3606" s="36"/>
    </row>
    <row r="3607" spans="1:6">
      <c r="A3607" s="37"/>
      <c r="B3607" s="38"/>
      <c r="C3607" s="12"/>
      <c r="D3607" s="12"/>
      <c r="E3607" s="12"/>
      <c r="F3607" s="9"/>
    </row>
    <row r="3608" spans="1:6" ht="16.5">
      <c r="A3608" s="37"/>
      <c r="B3608" s="38"/>
      <c r="C3608" s="39" t="s">
        <v>79</v>
      </c>
      <c r="D3608" s="12"/>
      <c r="E3608" s="12"/>
      <c r="F3608" s="9"/>
    </row>
    <row r="3609" spans="1:6" ht="16.5">
      <c r="A3609" s="641" t="s">
        <v>140</v>
      </c>
      <c r="B3609" s="642"/>
      <c r="C3609" s="12"/>
      <c r="D3609" s="12"/>
      <c r="E3609" s="12"/>
      <c r="F3609" s="9"/>
    </row>
    <row r="3610" spans="1:6" ht="13.5">
      <c r="A3610" s="37"/>
      <c r="B3610" s="38"/>
      <c r="C3610" s="12"/>
      <c r="D3610" s="603" t="s">
        <v>141</v>
      </c>
      <c r="E3610" s="603"/>
      <c r="F3610" s="604"/>
    </row>
    <row r="3611" spans="1:6">
      <c r="A3611" s="37"/>
      <c r="B3611" s="38" t="s">
        <v>142</v>
      </c>
      <c r="C3611" s="12"/>
      <c r="D3611" s="605" t="s">
        <v>404</v>
      </c>
      <c r="E3611" s="605"/>
      <c r="F3611" s="606"/>
    </row>
    <row r="3612" spans="1:6">
      <c r="A3612" s="37"/>
      <c r="B3612" s="38" t="s">
        <v>144</v>
      </c>
      <c r="C3612" s="12"/>
      <c r="D3612" s="607" t="s">
        <v>83</v>
      </c>
      <c r="E3612" s="607"/>
      <c r="F3612" s="608"/>
    </row>
    <row r="3613" spans="1:6">
      <c r="A3613" s="37"/>
      <c r="B3613" s="38"/>
      <c r="C3613" s="12"/>
      <c r="D3613" s="12"/>
      <c r="E3613" s="12"/>
      <c r="F3613" s="9"/>
    </row>
    <row r="3614" spans="1:6">
      <c r="A3614" s="37"/>
      <c r="B3614" s="38" t="s">
        <v>142</v>
      </c>
      <c r="C3614" s="12"/>
      <c r="D3614" s="12"/>
      <c r="E3614" s="12"/>
      <c r="F3614" s="9"/>
    </row>
    <row r="3615" spans="1:6">
      <c r="A3615" s="13"/>
      <c r="B3615" s="14" t="s">
        <v>145</v>
      </c>
      <c r="C3615" s="64"/>
      <c r="D3615" s="64"/>
      <c r="E3615" s="64"/>
      <c r="F3615" s="65"/>
    </row>
    <row r="3616" spans="1:6" ht="16.5">
      <c r="A3616" s="66" t="s">
        <v>154</v>
      </c>
      <c r="B3616" s="67"/>
      <c r="C3616" s="42" t="s">
        <v>146</v>
      </c>
      <c r="D3616" s="43" t="s">
        <v>85</v>
      </c>
      <c r="E3616" s="44"/>
      <c r="F3616" s="45"/>
    </row>
    <row r="3617" spans="1:6" ht="16.5">
      <c r="A3617" s="33"/>
      <c r="B3617" s="38"/>
      <c r="C3617" s="12"/>
      <c r="D3617" s="46" t="s">
        <v>86</v>
      </c>
      <c r="E3617" s="12"/>
      <c r="F3617" s="47"/>
    </row>
    <row r="3618" spans="1:6" ht="16.5">
      <c r="A3618" s="33"/>
      <c r="B3618" s="38"/>
      <c r="C3618" s="12"/>
      <c r="D3618" s="46" t="s">
        <v>147</v>
      </c>
      <c r="E3618" s="48"/>
      <c r="F3618" s="47"/>
    </row>
    <row r="3619" spans="1:6" ht="16.5">
      <c r="A3619" s="609" t="s">
        <v>87</v>
      </c>
      <c r="B3619" s="292"/>
      <c r="C3619" s="610"/>
      <c r="E3619" s="12"/>
      <c r="F3619" s="49"/>
    </row>
    <row r="3620" spans="1:6" ht="16.5">
      <c r="A3620" s="611" t="s">
        <v>148</v>
      </c>
      <c r="B3620" s="612"/>
      <c r="C3620" s="613"/>
      <c r="D3620" s="51"/>
      <c r="E3620" s="52"/>
      <c r="F3620" s="53"/>
    </row>
    <row r="3621" spans="1:6" ht="20.25">
      <c r="A3621" s="614" t="s">
        <v>42</v>
      </c>
      <c r="B3621" s="615"/>
      <c r="C3621" s="615"/>
      <c r="D3621" s="615"/>
      <c r="E3621" s="615"/>
      <c r="F3621" s="616"/>
    </row>
    <row r="3622" spans="1:6" ht="16.5">
      <c r="A3622" s="617" t="s">
        <v>43</v>
      </c>
      <c r="B3622" s="618"/>
      <c r="C3622" s="619" t="s">
        <v>1521</v>
      </c>
      <c r="D3622" s="619"/>
      <c r="E3622" s="3" t="s">
        <v>112</v>
      </c>
      <c r="F3622" s="32" t="s">
        <v>1522</v>
      </c>
    </row>
    <row r="3623" spans="1:6" ht="16.5">
      <c r="A3623" s="620" t="s">
        <v>45</v>
      </c>
      <c r="B3623" s="621"/>
      <c r="C3623" s="622" t="s">
        <v>1523</v>
      </c>
      <c r="D3623" s="622"/>
      <c r="E3623" s="6" t="s">
        <v>113</v>
      </c>
      <c r="F3623" s="144">
        <v>40731</v>
      </c>
    </row>
    <row r="3624" spans="1:6" ht="16.5">
      <c r="A3624" s="620" t="s">
        <v>114</v>
      </c>
      <c r="B3624" s="621"/>
      <c r="C3624" s="622" t="s">
        <v>764</v>
      </c>
      <c r="D3624" s="622"/>
      <c r="E3624" s="8" t="s">
        <v>48</v>
      </c>
      <c r="F3624" s="9" t="s">
        <v>1387</v>
      </c>
    </row>
    <row r="3625" spans="1:6" ht="16.5">
      <c r="A3625" s="623" t="s">
        <v>116</v>
      </c>
      <c r="B3625" s="624"/>
      <c r="C3625" s="625" t="s">
        <v>1524</v>
      </c>
      <c r="D3625" s="626"/>
      <c r="E3625" s="627" t="s">
        <v>175</v>
      </c>
      <c r="F3625" s="628"/>
    </row>
    <row r="3626" spans="1:6" ht="15.75">
      <c r="A3626" s="629" t="s">
        <v>118</v>
      </c>
      <c r="B3626" s="630"/>
      <c r="C3626" s="630"/>
      <c r="D3626" s="630"/>
      <c r="E3626" s="630"/>
      <c r="F3626" s="631"/>
    </row>
    <row r="3627" spans="1:6" ht="16.5">
      <c r="A3627" s="632" t="s">
        <v>119</v>
      </c>
      <c r="B3627" s="633"/>
      <c r="C3627" s="633"/>
      <c r="D3627" s="633"/>
      <c r="E3627" s="633"/>
      <c r="F3627" s="634"/>
    </row>
    <row r="3628" spans="1:6" ht="13.5">
      <c r="A3628" s="37" t="s">
        <v>53</v>
      </c>
      <c r="B3628" s="38"/>
      <c r="C3628" s="11" t="s">
        <v>120</v>
      </c>
      <c r="D3628" s="12" t="s">
        <v>121</v>
      </c>
      <c r="E3628" s="635" t="s">
        <v>1525</v>
      </c>
      <c r="F3628" s="636"/>
    </row>
    <row r="3629" spans="1:6" ht="13.5">
      <c r="A3629" s="37" t="s">
        <v>123</v>
      </c>
      <c r="B3629" s="38"/>
      <c r="C3629" s="15"/>
      <c r="D3629" s="12" t="s">
        <v>58</v>
      </c>
      <c r="E3629" s="637" t="s">
        <v>59</v>
      </c>
      <c r="F3629" s="638"/>
    </row>
    <row r="3630" spans="1:6" ht="25.5">
      <c r="A3630" s="16" t="s">
        <v>60</v>
      </c>
      <c r="B3630" s="16" t="s">
        <v>124</v>
      </c>
      <c r="C3630" s="16" t="s">
        <v>125</v>
      </c>
      <c r="D3630" s="16" t="s">
        <v>126</v>
      </c>
      <c r="E3630" s="16" t="s">
        <v>127</v>
      </c>
      <c r="F3630" s="16" t="s">
        <v>128</v>
      </c>
    </row>
    <row r="3631" spans="1:6">
      <c r="A3631" s="54"/>
      <c r="B3631" s="54"/>
      <c r="C3631" s="145"/>
      <c r="D3631" s="56"/>
      <c r="E3631" s="57"/>
      <c r="F3631" s="56"/>
    </row>
    <row r="3632" spans="1:6">
      <c r="A3632" s="18"/>
      <c r="B3632" s="18"/>
      <c r="C3632" s="69" t="s">
        <v>197</v>
      </c>
      <c r="D3632" s="21"/>
      <c r="E3632" s="22"/>
      <c r="F3632" s="22"/>
    </row>
    <row r="3633" spans="1:6">
      <c r="A3633" s="18">
        <v>1</v>
      </c>
      <c r="B3633" s="18" t="s">
        <v>61</v>
      </c>
      <c r="C3633" s="58" t="s">
        <v>1526</v>
      </c>
      <c r="D3633" s="59">
        <v>8</v>
      </c>
      <c r="E3633" s="22">
        <v>975</v>
      </c>
      <c r="F3633" s="22">
        <f>+E3633*D3633</f>
        <v>7800</v>
      </c>
    </row>
    <row r="3634" spans="1:6">
      <c r="A3634" s="18">
        <v>2</v>
      </c>
      <c r="B3634" s="18" t="s">
        <v>61</v>
      </c>
      <c r="C3634" s="58" t="s">
        <v>1527</v>
      </c>
      <c r="D3634" s="18">
        <v>9</v>
      </c>
      <c r="E3634" s="60">
        <v>975</v>
      </c>
      <c r="F3634" s="22">
        <f t="shared" ref="F3634:F3651" si="66">+E3634*D3634</f>
        <v>8775</v>
      </c>
    </row>
    <row r="3635" spans="1:6">
      <c r="A3635" s="18">
        <v>3</v>
      </c>
      <c r="B3635" s="18" t="s">
        <v>61</v>
      </c>
      <c r="C3635" s="21" t="s">
        <v>1528</v>
      </c>
      <c r="D3635" s="59">
        <v>1</v>
      </c>
      <c r="E3635" s="60">
        <v>600</v>
      </c>
      <c r="F3635" s="22">
        <f t="shared" si="66"/>
        <v>600</v>
      </c>
    </row>
    <row r="3636" spans="1:6">
      <c r="A3636" s="18">
        <v>4</v>
      </c>
      <c r="B3636" s="18" t="s">
        <v>61</v>
      </c>
      <c r="C3636" s="58" t="s">
        <v>1529</v>
      </c>
      <c r="D3636" s="18">
        <v>2</v>
      </c>
      <c r="E3636" s="60">
        <v>900</v>
      </c>
      <c r="F3636" s="22">
        <f t="shared" si="66"/>
        <v>1800</v>
      </c>
    </row>
    <row r="3637" spans="1:6">
      <c r="A3637" s="18">
        <v>5</v>
      </c>
      <c r="B3637" s="18" t="s">
        <v>61</v>
      </c>
      <c r="C3637" s="21" t="s">
        <v>1530</v>
      </c>
      <c r="D3637" s="59">
        <v>50</v>
      </c>
      <c r="E3637" s="60">
        <v>85</v>
      </c>
      <c r="F3637" s="22">
        <f t="shared" si="66"/>
        <v>4250</v>
      </c>
    </row>
    <row r="3638" spans="1:6">
      <c r="A3638" s="18">
        <v>6</v>
      </c>
      <c r="B3638" s="18" t="s">
        <v>1531</v>
      </c>
      <c r="C3638" s="58" t="s">
        <v>1532</v>
      </c>
      <c r="D3638" s="18">
        <v>2</v>
      </c>
      <c r="E3638" s="60">
        <v>100</v>
      </c>
      <c r="F3638" s="22">
        <f t="shared" si="66"/>
        <v>200</v>
      </c>
    </row>
    <row r="3639" spans="1:6">
      <c r="A3639" s="18">
        <v>7</v>
      </c>
      <c r="B3639" s="18" t="s">
        <v>107</v>
      </c>
      <c r="C3639" s="21" t="s">
        <v>1533</v>
      </c>
      <c r="D3639" s="59">
        <v>190</v>
      </c>
      <c r="E3639" s="60">
        <v>136</v>
      </c>
      <c r="F3639" s="22">
        <f t="shared" si="66"/>
        <v>25840</v>
      </c>
    </row>
    <row r="3640" spans="1:6">
      <c r="A3640" s="18">
        <v>8</v>
      </c>
      <c r="B3640" s="18" t="s">
        <v>100</v>
      </c>
      <c r="C3640" s="21" t="s">
        <v>1534</v>
      </c>
      <c r="D3640" s="18">
        <v>10</v>
      </c>
      <c r="E3640" s="60">
        <v>600</v>
      </c>
      <c r="F3640" s="22">
        <f t="shared" si="66"/>
        <v>6000</v>
      </c>
    </row>
    <row r="3641" spans="1:6">
      <c r="A3641" s="18">
        <v>9</v>
      </c>
      <c r="B3641" s="18" t="s">
        <v>100</v>
      </c>
      <c r="C3641" s="21" t="s">
        <v>1535</v>
      </c>
      <c r="D3641" s="59">
        <v>4</v>
      </c>
      <c r="E3641" s="60">
        <v>600</v>
      </c>
      <c r="F3641" s="22">
        <f t="shared" si="66"/>
        <v>2400</v>
      </c>
    </row>
    <row r="3642" spans="1:6">
      <c r="A3642" s="18">
        <v>10</v>
      </c>
      <c r="B3642" s="18" t="s">
        <v>100</v>
      </c>
      <c r="C3642" s="58" t="s">
        <v>1536</v>
      </c>
      <c r="D3642" s="18">
        <v>2</v>
      </c>
      <c r="E3642" s="60">
        <v>600</v>
      </c>
      <c r="F3642" s="22">
        <f t="shared" si="66"/>
        <v>1200</v>
      </c>
    </row>
    <row r="3643" spans="1:6">
      <c r="A3643" s="18">
        <v>11</v>
      </c>
      <c r="B3643" s="18" t="s">
        <v>1537</v>
      </c>
      <c r="C3643" s="21" t="s">
        <v>1538</v>
      </c>
      <c r="D3643" s="18">
        <v>3</v>
      </c>
      <c r="E3643" s="60">
        <v>150</v>
      </c>
      <c r="F3643" s="22">
        <f t="shared" si="66"/>
        <v>450</v>
      </c>
    </row>
    <row r="3644" spans="1:6">
      <c r="A3644" s="18">
        <v>12</v>
      </c>
      <c r="B3644" s="18" t="s">
        <v>99</v>
      </c>
      <c r="C3644" s="58" t="s">
        <v>1539</v>
      </c>
      <c r="D3644" s="18">
        <v>2</v>
      </c>
      <c r="E3644" s="22">
        <v>150</v>
      </c>
      <c r="F3644" s="22">
        <f t="shared" si="66"/>
        <v>300</v>
      </c>
    </row>
    <row r="3645" spans="1:6">
      <c r="A3645" s="18">
        <v>13</v>
      </c>
      <c r="B3645" s="18" t="s">
        <v>61</v>
      </c>
      <c r="C3645" s="146" t="s">
        <v>1540</v>
      </c>
      <c r="D3645" s="18">
        <v>3</v>
      </c>
      <c r="E3645" s="22">
        <v>250</v>
      </c>
      <c r="F3645" s="22">
        <f t="shared" si="66"/>
        <v>750</v>
      </c>
    </row>
    <row r="3646" spans="1:6" ht="14.25" customHeight="1">
      <c r="A3646" s="18">
        <v>14</v>
      </c>
      <c r="B3646" s="18" t="s">
        <v>61</v>
      </c>
      <c r="C3646" s="21" t="s">
        <v>1541</v>
      </c>
      <c r="D3646" s="18">
        <v>10</v>
      </c>
      <c r="E3646" s="22">
        <v>50</v>
      </c>
      <c r="F3646" s="22">
        <f t="shared" si="66"/>
        <v>500</v>
      </c>
    </row>
    <row r="3647" spans="1:6">
      <c r="A3647" s="18">
        <v>15</v>
      </c>
      <c r="B3647" s="18" t="s">
        <v>100</v>
      </c>
      <c r="C3647" s="58" t="s">
        <v>1542</v>
      </c>
      <c r="D3647" s="18">
        <v>4</v>
      </c>
      <c r="E3647" s="22">
        <v>150</v>
      </c>
      <c r="F3647" s="22">
        <f t="shared" si="66"/>
        <v>600</v>
      </c>
    </row>
    <row r="3648" spans="1:6">
      <c r="A3648" s="18">
        <v>16</v>
      </c>
      <c r="B3648" s="18" t="s">
        <v>1531</v>
      </c>
      <c r="C3648" s="21" t="s">
        <v>1543</v>
      </c>
      <c r="D3648" s="18">
        <v>2</v>
      </c>
      <c r="E3648" s="22">
        <v>40</v>
      </c>
      <c r="F3648" s="22">
        <f t="shared" si="66"/>
        <v>80</v>
      </c>
    </row>
    <row r="3649" spans="1:6">
      <c r="A3649" s="18">
        <v>17</v>
      </c>
      <c r="B3649" s="18" t="s">
        <v>102</v>
      </c>
      <c r="C3649" s="21" t="s">
        <v>1544</v>
      </c>
      <c r="D3649" s="18">
        <v>3</v>
      </c>
      <c r="E3649" s="22">
        <v>192</v>
      </c>
      <c r="F3649" s="22">
        <f t="shared" si="66"/>
        <v>576</v>
      </c>
    </row>
    <row r="3650" spans="1:6">
      <c r="A3650" s="18">
        <v>18</v>
      </c>
      <c r="B3650" s="18" t="s">
        <v>74</v>
      </c>
      <c r="C3650" s="21" t="s">
        <v>1545</v>
      </c>
      <c r="D3650" s="18">
        <v>3</v>
      </c>
      <c r="E3650" s="22">
        <v>80</v>
      </c>
      <c r="F3650" s="22">
        <f t="shared" si="66"/>
        <v>240</v>
      </c>
    </row>
    <row r="3651" spans="1:6">
      <c r="A3651" s="18">
        <v>19</v>
      </c>
      <c r="B3651" s="18" t="s">
        <v>74</v>
      </c>
      <c r="C3651" s="21" t="s">
        <v>1546</v>
      </c>
      <c r="D3651" s="18">
        <v>4</v>
      </c>
      <c r="E3651" s="22">
        <v>80</v>
      </c>
      <c r="F3651" s="22">
        <f t="shared" si="66"/>
        <v>320</v>
      </c>
    </row>
    <row r="3652" spans="1:6">
      <c r="A3652" s="18"/>
      <c r="B3652" s="18"/>
      <c r="C3652" s="21" t="s">
        <v>402</v>
      </c>
      <c r="D3652" s="18"/>
      <c r="E3652" s="22"/>
      <c r="F3652" s="22"/>
    </row>
    <row r="3653" spans="1:6">
      <c r="A3653" s="61"/>
      <c r="B3653" s="61"/>
      <c r="C3653" s="62"/>
      <c r="D3653" s="62"/>
      <c r="E3653" s="63"/>
      <c r="F3653" s="27">
        <f>SUM(F3633:F3652)</f>
        <v>62681</v>
      </c>
    </row>
    <row r="3654" spans="1:6">
      <c r="A3654" s="28" t="s">
        <v>1547</v>
      </c>
      <c r="B3654" s="148" t="s">
        <v>163</v>
      </c>
      <c r="C3654" s="148" t="s">
        <v>1548</v>
      </c>
      <c r="D3654" s="31"/>
      <c r="E3654" s="31"/>
      <c r="F3654" s="32"/>
    </row>
    <row r="3655" spans="1:6" ht="16.5">
      <c r="A3655" s="33"/>
      <c r="B3655" s="639" t="s">
        <v>137</v>
      </c>
      <c r="C3655" s="639"/>
      <c r="D3655" s="639"/>
      <c r="E3655" s="639"/>
      <c r="F3655" s="640"/>
    </row>
    <row r="3656" spans="1:6" ht="16.5">
      <c r="A3656" s="33" t="s">
        <v>138</v>
      </c>
      <c r="B3656" s="34"/>
      <c r="C3656" s="35"/>
      <c r="D3656" s="35"/>
      <c r="E3656" s="35"/>
      <c r="F3656" s="36"/>
    </row>
    <row r="3657" spans="1:6" ht="16.5">
      <c r="A3657" s="33"/>
      <c r="B3657" s="34"/>
      <c r="C3657" s="35"/>
      <c r="D3657" s="35"/>
      <c r="E3657" s="35"/>
      <c r="F3657" s="36"/>
    </row>
    <row r="3658" spans="1:6">
      <c r="A3658" s="37"/>
      <c r="B3658" s="38"/>
      <c r="C3658" s="12"/>
      <c r="D3658" s="12"/>
      <c r="E3658" s="12"/>
      <c r="F3658" s="9"/>
    </row>
    <row r="3659" spans="1:6" ht="16.5">
      <c r="A3659" s="37"/>
      <c r="B3659" s="38"/>
      <c r="C3659" s="39" t="s">
        <v>79</v>
      </c>
      <c r="D3659" s="12"/>
      <c r="E3659" s="12"/>
      <c r="F3659" s="9"/>
    </row>
    <row r="3660" spans="1:6" ht="16.5">
      <c r="A3660" s="641" t="s">
        <v>140</v>
      </c>
      <c r="B3660" s="642"/>
      <c r="C3660" s="12"/>
      <c r="D3660" s="12"/>
      <c r="E3660" s="12"/>
      <c r="F3660" s="9"/>
    </row>
    <row r="3661" spans="1:6" ht="13.5">
      <c r="A3661" s="37"/>
      <c r="B3661" s="38"/>
      <c r="C3661" s="12"/>
      <c r="D3661" s="603" t="s">
        <v>141</v>
      </c>
      <c r="E3661" s="603"/>
      <c r="F3661" s="604"/>
    </row>
    <row r="3662" spans="1:6">
      <c r="A3662" s="37"/>
      <c r="B3662" s="38" t="s">
        <v>142</v>
      </c>
      <c r="C3662" s="12"/>
      <c r="D3662" s="605" t="s">
        <v>82</v>
      </c>
      <c r="E3662" s="605"/>
      <c r="F3662" s="606"/>
    </row>
    <row r="3663" spans="1:6">
      <c r="A3663" s="37"/>
      <c r="B3663" s="38" t="s">
        <v>144</v>
      </c>
      <c r="C3663" s="12"/>
      <c r="D3663" s="607" t="s">
        <v>83</v>
      </c>
      <c r="E3663" s="607"/>
      <c r="F3663" s="608"/>
    </row>
    <row r="3664" spans="1:6">
      <c r="A3664" s="37"/>
      <c r="B3664" s="38"/>
      <c r="C3664" s="12"/>
      <c r="D3664" s="12"/>
      <c r="E3664" s="12"/>
      <c r="F3664" s="9"/>
    </row>
    <row r="3665" spans="1:12">
      <c r="A3665" s="37"/>
      <c r="B3665" s="38" t="s">
        <v>142</v>
      </c>
      <c r="C3665" s="12"/>
      <c r="D3665" s="12"/>
      <c r="E3665" s="12"/>
      <c r="F3665" s="9"/>
    </row>
    <row r="3666" spans="1:12">
      <c r="A3666" s="13"/>
      <c r="B3666" s="14" t="s">
        <v>145</v>
      </c>
      <c r="C3666" s="64"/>
      <c r="D3666" s="64"/>
      <c r="E3666" s="64"/>
      <c r="F3666" s="65"/>
    </row>
    <row r="3667" spans="1:12" ht="16.5">
      <c r="A3667" s="66" t="s">
        <v>154</v>
      </c>
      <c r="B3667" s="67"/>
      <c r="C3667" s="42" t="s">
        <v>146</v>
      </c>
      <c r="D3667" s="43" t="s">
        <v>85</v>
      </c>
      <c r="E3667" s="44"/>
      <c r="F3667" s="45"/>
    </row>
    <row r="3668" spans="1:12" ht="16.5">
      <c r="A3668" s="33"/>
      <c r="B3668" s="38"/>
      <c r="C3668" s="12"/>
      <c r="D3668" s="46" t="s">
        <v>86</v>
      </c>
      <c r="E3668" s="12"/>
      <c r="F3668" s="47"/>
    </row>
    <row r="3669" spans="1:12" ht="16.5">
      <c r="A3669" s="33"/>
      <c r="B3669" s="38"/>
      <c r="C3669" s="12"/>
      <c r="D3669" s="46" t="s">
        <v>147</v>
      </c>
      <c r="E3669" s="48"/>
      <c r="F3669" s="47"/>
      <c r="H3669" s="217"/>
    </row>
    <row r="3670" spans="1:12" ht="16.5">
      <c r="A3670" s="609" t="s">
        <v>87</v>
      </c>
      <c r="B3670" s="292"/>
      <c r="C3670" s="610"/>
      <c r="E3670" s="12"/>
      <c r="F3670" s="49"/>
      <c r="I3670" s="223"/>
    </row>
    <row r="3671" spans="1:12" ht="16.5">
      <c r="A3671" s="611" t="s">
        <v>148</v>
      </c>
      <c r="B3671" s="612"/>
      <c r="C3671" s="613"/>
      <c r="D3671" s="51"/>
      <c r="E3671" s="52"/>
      <c r="F3671" s="53"/>
      <c r="J3671" s="224"/>
    </row>
    <row r="3672" spans="1:12" ht="20.25">
      <c r="A3672" s="614" t="s">
        <v>42</v>
      </c>
      <c r="B3672" s="615"/>
      <c r="C3672" s="615"/>
      <c r="D3672" s="615"/>
      <c r="E3672" s="615"/>
      <c r="F3672" s="616"/>
    </row>
    <row r="3673" spans="1:12" ht="16.5">
      <c r="A3673" s="617" t="s">
        <v>43</v>
      </c>
      <c r="B3673" s="618"/>
      <c r="C3673" s="619" t="s">
        <v>1521</v>
      </c>
      <c r="D3673" s="619"/>
      <c r="E3673" s="3" t="s">
        <v>112</v>
      </c>
      <c r="F3673" s="32" t="s">
        <v>1549</v>
      </c>
    </row>
    <row r="3674" spans="1:12" ht="16.5">
      <c r="A3674" s="620" t="s">
        <v>45</v>
      </c>
      <c r="B3674" s="621"/>
      <c r="C3674" s="622" t="s">
        <v>1523</v>
      </c>
      <c r="D3674" s="622"/>
      <c r="E3674" s="6" t="s">
        <v>113</v>
      </c>
      <c r="F3674" s="144">
        <v>40681</v>
      </c>
    </row>
    <row r="3675" spans="1:12" ht="16.5">
      <c r="A3675" s="620" t="s">
        <v>114</v>
      </c>
      <c r="B3675" s="621"/>
      <c r="C3675" s="622" t="s">
        <v>764</v>
      </c>
      <c r="D3675" s="622"/>
      <c r="E3675" s="8" t="s">
        <v>48</v>
      </c>
      <c r="F3675" s="9" t="s">
        <v>1413</v>
      </c>
      <c r="L3675" s="223"/>
    </row>
    <row r="3676" spans="1:12" ht="16.5">
      <c r="A3676" s="623" t="s">
        <v>116</v>
      </c>
      <c r="B3676" s="624"/>
      <c r="C3676" s="625" t="s">
        <v>1550</v>
      </c>
      <c r="D3676" s="626"/>
      <c r="E3676" s="627" t="s">
        <v>175</v>
      </c>
      <c r="F3676" s="628"/>
      <c r="I3676" s="223"/>
    </row>
    <row r="3677" spans="1:12" ht="15.75">
      <c r="A3677" s="629" t="s">
        <v>118</v>
      </c>
      <c r="B3677" s="630"/>
      <c r="C3677" s="630"/>
      <c r="D3677" s="630"/>
      <c r="E3677" s="630"/>
      <c r="F3677" s="631"/>
    </row>
    <row r="3678" spans="1:12" ht="16.5">
      <c r="A3678" s="632" t="s">
        <v>119</v>
      </c>
      <c r="B3678" s="633"/>
      <c r="C3678" s="633"/>
      <c r="D3678" s="633"/>
      <c r="E3678" s="633"/>
      <c r="F3678" s="634"/>
    </row>
    <row r="3679" spans="1:12" ht="13.5">
      <c r="A3679" s="37" t="s">
        <v>53</v>
      </c>
      <c r="B3679" s="38"/>
      <c r="C3679" s="11" t="s">
        <v>120</v>
      </c>
      <c r="D3679" s="12" t="s">
        <v>121</v>
      </c>
      <c r="E3679" s="635" t="s">
        <v>1551</v>
      </c>
      <c r="F3679" s="636"/>
    </row>
    <row r="3680" spans="1:12" ht="13.5">
      <c r="A3680" s="37" t="s">
        <v>123</v>
      </c>
      <c r="B3680" s="38"/>
      <c r="C3680" s="15"/>
      <c r="D3680" s="12" t="s">
        <v>58</v>
      </c>
      <c r="E3680" s="637" t="s">
        <v>59</v>
      </c>
      <c r="F3680" s="638"/>
    </row>
    <row r="3681" spans="1:11" ht="25.5">
      <c r="A3681" s="16" t="s">
        <v>60</v>
      </c>
      <c r="B3681" s="16" t="s">
        <v>124</v>
      </c>
      <c r="C3681" s="16" t="s">
        <v>125</v>
      </c>
      <c r="D3681" s="16" t="s">
        <v>126</v>
      </c>
      <c r="E3681" s="16" t="s">
        <v>127</v>
      </c>
      <c r="F3681" s="16" t="s">
        <v>128</v>
      </c>
      <c r="I3681" s="223"/>
    </row>
    <row r="3682" spans="1:11">
      <c r="A3682" s="54"/>
      <c r="B3682" s="54"/>
      <c r="C3682" s="145"/>
      <c r="D3682" s="56"/>
      <c r="E3682" s="57"/>
      <c r="F3682" s="56"/>
      <c r="K3682" s="225"/>
    </row>
    <row r="3683" spans="1:11">
      <c r="A3683" s="18"/>
      <c r="B3683" s="18"/>
      <c r="C3683" s="69" t="s">
        <v>219</v>
      </c>
      <c r="D3683" s="21"/>
      <c r="E3683" s="218"/>
      <c r="F3683" s="219">
        <v>280805</v>
      </c>
    </row>
    <row r="3684" spans="1:11">
      <c r="A3684" s="18">
        <v>14</v>
      </c>
      <c r="B3684" s="18" t="s">
        <v>107</v>
      </c>
      <c r="C3684" s="58" t="s">
        <v>1552</v>
      </c>
      <c r="D3684" s="18">
        <v>40.6</v>
      </c>
      <c r="E3684" s="218">
        <v>975</v>
      </c>
      <c r="F3684" s="220">
        <v>39585</v>
      </c>
    </row>
    <row r="3685" spans="1:11">
      <c r="A3685" s="18">
        <v>15</v>
      </c>
      <c r="B3685" s="18" t="s">
        <v>107</v>
      </c>
      <c r="C3685" s="58" t="s">
        <v>1553</v>
      </c>
      <c r="D3685" s="18">
        <v>58.1</v>
      </c>
      <c r="E3685" s="221">
        <v>380</v>
      </c>
      <c r="F3685" s="220">
        <f t="shared" ref="F3685:F3702" si="67">+E3685*D3685</f>
        <v>22078</v>
      </c>
    </row>
    <row r="3686" spans="1:11">
      <c r="A3686" s="18">
        <v>16</v>
      </c>
      <c r="B3686" s="18" t="s">
        <v>107</v>
      </c>
      <c r="C3686" s="21" t="s">
        <v>1554</v>
      </c>
      <c r="D3686" s="18">
        <v>77.5</v>
      </c>
      <c r="E3686" s="60">
        <v>380</v>
      </c>
      <c r="F3686" s="22">
        <f t="shared" si="67"/>
        <v>29450</v>
      </c>
    </row>
    <row r="3687" spans="1:11">
      <c r="A3687" s="18"/>
      <c r="B3687" s="18"/>
      <c r="C3687" s="146" t="s">
        <v>1555</v>
      </c>
      <c r="D3687" s="18"/>
      <c r="E3687" s="60"/>
      <c r="F3687" s="22">
        <f t="shared" si="67"/>
        <v>0</v>
      </c>
    </row>
    <row r="3688" spans="1:11">
      <c r="A3688" s="18">
        <v>17</v>
      </c>
      <c r="B3688" s="18" t="s">
        <v>1556</v>
      </c>
      <c r="C3688" s="21" t="s">
        <v>1557</v>
      </c>
      <c r="D3688" s="59">
        <v>2</v>
      </c>
      <c r="E3688" s="60">
        <v>2200</v>
      </c>
      <c r="F3688" s="22">
        <f t="shared" si="67"/>
        <v>4400</v>
      </c>
    </row>
    <row r="3689" spans="1:11">
      <c r="A3689" s="18">
        <v>18</v>
      </c>
      <c r="B3689" s="18" t="s">
        <v>1556</v>
      </c>
      <c r="C3689" s="58" t="s">
        <v>1558</v>
      </c>
      <c r="D3689" s="18">
        <v>1</v>
      </c>
      <c r="E3689" s="60">
        <v>2300</v>
      </c>
      <c r="F3689" s="22">
        <f t="shared" si="67"/>
        <v>2300</v>
      </c>
    </row>
    <row r="3690" spans="1:11">
      <c r="A3690" s="18">
        <v>19</v>
      </c>
      <c r="B3690" s="18" t="s">
        <v>1556</v>
      </c>
      <c r="C3690" s="21" t="s">
        <v>1559</v>
      </c>
      <c r="D3690" s="59">
        <v>2</v>
      </c>
      <c r="E3690" s="60">
        <v>2150</v>
      </c>
      <c r="F3690" s="22">
        <f t="shared" si="67"/>
        <v>4300</v>
      </c>
    </row>
    <row r="3691" spans="1:11" ht="14.25" customHeight="1">
      <c r="A3691" s="18">
        <v>20</v>
      </c>
      <c r="B3691" s="18" t="s">
        <v>1556</v>
      </c>
      <c r="C3691" s="21" t="s">
        <v>1560</v>
      </c>
      <c r="D3691" s="222">
        <v>1</v>
      </c>
      <c r="E3691" s="60">
        <v>2300</v>
      </c>
      <c r="F3691" s="22">
        <f t="shared" si="67"/>
        <v>2300</v>
      </c>
    </row>
    <row r="3692" spans="1:11">
      <c r="A3692" s="18">
        <v>21</v>
      </c>
      <c r="B3692" s="18" t="s">
        <v>1561</v>
      </c>
      <c r="C3692" s="21" t="s">
        <v>1562</v>
      </c>
      <c r="D3692" s="59">
        <v>3</v>
      </c>
      <c r="E3692" s="60">
        <v>120</v>
      </c>
      <c r="F3692" s="22">
        <f t="shared" si="67"/>
        <v>360</v>
      </c>
    </row>
    <row r="3693" spans="1:11">
      <c r="A3693" s="18">
        <v>22</v>
      </c>
      <c r="B3693" s="18" t="s">
        <v>1561</v>
      </c>
      <c r="C3693" s="58" t="s">
        <v>1563</v>
      </c>
      <c r="D3693" s="18">
        <v>3</v>
      </c>
      <c r="E3693" s="60">
        <v>120</v>
      </c>
      <c r="F3693" s="22">
        <f t="shared" si="67"/>
        <v>360</v>
      </c>
    </row>
    <row r="3694" spans="1:11">
      <c r="A3694" s="18">
        <v>23</v>
      </c>
      <c r="B3694" s="18" t="s">
        <v>74</v>
      </c>
      <c r="C3694" s="21" t="s">
        <v>1564</v>
      </c>
      <c r="D3694" s="18">
        <v>10</v>
      </c>
      <c r="E3694" s="60">
        <v>110</v>
      </c>
      <c r="F3694" s="22">
        <f t="shared" si="67"/>
        <v>1100</v>
      </c>
    </row>
    <row r="3695" spans="1:11">
      <c r="A3695" s="18">
        <v>24</v>
      </c>
      <c r="B3695" s="18" t="s">
        <v>61</v>
      </c>
      <c r="C3695" s="58" t="s">
        <v>1565</v>
      </c>
      <c r="D3695" s="18">
        <v>24</v>
      </c>
      <c r="E3695" s="22">
        <v>20</v>
      </c>
      <c r="F3695" s="22">
        <f t="shared" si="67"/>
        <v>480</v>
      </c>
    </row>
    <row r="3696" spans="1:11">
      <c r="A3696" s="18">
        <v>25</v>
      </c>
      <c r="B3696" s="18" t="s">
        <v>94</v>
      </c>
      <c r="C3696" s="21" t="s">
        <v>1566</v>
      </c>
      <c r="D3696" s="18">
        <v>2</v>
      </c>
      <c r="E3696" s="22">
        <v>185</v>
      </c>
      <c r="F3696" s="22">
        <f t="shared" si="67"/>
        <v>370</v>
      </c>
    </row>
    <row r="3697" spans="1:6">
      <c r="A3697" s="18">
        <v>26</v>
      </c>
      <c r="B3697" s="18" t="s">
        <v>100</v>
      </c>
      <c r="C3697" s="58" t="s">
        <v>1345</v>
      </c>
      <c r="D3697" s="18">
        <v>2</v>
      </c>
      <c r="E3697" s="22">
        <v>210</v>
      </c>
      <c r="F3697" s="22">
        <f t="shared" si="67"/>
        <v>420</v>
      </c>
    </row>
    <row r="3698" spans="1:6">
      <c r="A3698" s="18">
        <v>27</v>
      </c>
      <c r="B3698" s="18" t="s">
        <v>65</v>
      </c>
      <c r="C3698" s="21" t="s">
        <v>1567</v>
      </c>
      <c r="D3698" s="18">
        <v>4</v>
      </c>
      <c r="E3698" s="22">
        <v>45</v>
      </c>
      <c r="F3698" s="22">
        <f t="shared" si="67"/>
        <v>180</v>
      </c>
    </row>
    <row r="3699" spans="1:6">
      <c r="A3699" s="18">
        <v>28</v>
      </c>
      <c r="B3699" s="18" t="s">
        <v>61</v>
      </c>
      <c r="C3699" s="21" t="s">
        <v>1568</v>
      </c>
      <c r="D3699" s="18">
        <v>4</v>
      </c>
      <c r="E3699" s="22">
        <v>38</v>
      </c>
      <c r="F3699" s="22">
        <f t="shared" si="67"/>
        <v>152</v>
      </c>
    </row>
    <row r="3700" spans="1:6">
      <c r="A3700" s="18">
        <v>29</v>
      </c>
      <c r="B3700" s="18" t="s">
        <v>61</v>
      </c>
      <c r="C3700" s="21" t="s">
        <v>1569</v>
      </c>
      <c r="D3700" s="18">
        <v>4</v>
      </c>
      <c r="E3700" s="22">
        <v>75</v>
      </c>
      <c r="F3700" s="22">
        <f t="shared" si="67"/>
        <v>300</v>
      </c>
    </row>
    <row r="3701" spans="1:6">
      <c r="A3701" s="18">
        <v>30</v>
      </c>
      <c r="B3701" s="18" t="s">
        <v>1570</v>
      </c>
      <c r="C3701" s="21" t="s">
        <v>1571</v>
      </c>
      <c r="D3701" s="18">
        <v>8</v>
      </c>
      <c r="E3701" s="22">
        <v>210</v>
      </c>
      <c r="F3701" s="22">
        <f t="shared" si="67"/>
        <v>1680</v>
      </c>
    </row>
    <row r="3702" spans="1:6">
      <c r="A3702" s="18">
        <v>31</v>
      </c>
      <c r="B3702" s="18" t="s">
        <v>65</v>
      </c>
      <c r="C3702" s="21" t="s">
        <v>1572</v>
      </c>
      <c r="D3702" s="18">
        <v>5</v>
      </c>
      <c r="E3702" s="22">
        <v>30</v>
      </c>
      <c r="F3702" s="22">
        <f t="shared" si="67"/>
        <v>150</v>
      </c>
    </row>
    <row r="3703" spans="1:6">
      <c r="A3703" s="61"/>
      <c r="B3703" s="61"/>
      <c r="C3703" s="62" t="s">
        <v>188</v>
      </c>
      <c r="D3703" s="62"/>
      <c r="E3703" s="63" t="s">
        <v>261</v>
      </c>
      <c r="F3703" s="27">
        <f>SUM(F3683:F3702)</f>
        <v>390770</v>
      </c>
    </row>
    <row r="3704" spans="1:6">
      <c r="A3704" s="28"/>
      <c r="B3704" s="29"/>
      <c r="C3704" s="148" t="s">
        <v>1171</v>
      </c>
      <c r="D3704" s="31"/>
      <c r="E3704" s="31"/>
      <c r="F3704" s="32"/>
    </row>
    <row r="3705" spans="1:6" ht="16.5">
      <c r="A3705" s="33"/>
      <c r="B3705" s="639" t="s">
        <v>137</v>
      </c>
      <c r="C3705" s="639"/>
      <c r="D3705" s="639"/>
      <c r="E3705" s="639"/>
      <c r="F3705" s="640"/>
    </row>
    <row r="3706" spans="1:6" ht="16.5">
      <c r="A3706" s="33" t="s">
        <v>138</v>
      </c>
      <c r="B3706" s="34"/>
      <c r="C3706" s="35"/>
      <c r="D3706" s="35"/>
      <c r="E3706" s="35"/>
      <c r="F3706" s="36"/>
    </row>
    <row r="3707" spans="1:6">
      <c r="A3707" s="37"/>
      <c r="B3707" s="38"/>
      <c r="C3707" s="12"/>
      <c r="D3707" s="12"/>
      <c r="E3707" s="12"/>
      <c r="F3707" s="9"/>
    </row>
    <row r="3708" spans="1:6" ht="16.5">
      <c r="A3708" s="37"/>
      <c r="B3708" s="38"/>
      <c r="C3708" s="39" t="s">
        <v>79</v>
      </c>
      <c r="D3708" s="12"/>
      <c r="E3708" s="12"/>
      <c r="F3708" s="9"/>
    </row>
    <row r="3709" spans="1:6" ht="16.5">
      <c r="A3709" s="641" t="s">
        <v>140</v>
      </c>
      <c r="B3709" s="642"/>
      <c r="C3709" s="12"/>
      <c r="D3709" s="12"/>
      <c r="E3709" s="12"/>
      <c r="F3709" s="9"/>
    </row>
    <row r="3710" spans="1:6" ht="13.5">
      <c r="A3710" s="37"/>
      <c r="B3710" s="38"/>
      <c r="C3710" s="12"/>
      <c r="D3710" s="603" t="s">
        <v>141</v>
      </c>
      <c r="E3710" s="603"/>
      <c r="F3710" s="604"/>
    </row>
    <row r="3711" spans="1:6">
      <c r="A3711" s="37"/>
      <c r="B3711" s="38" t="s">
        <v>142</v>
      </c>
      <c r="C3711" s="12"/>
      <c r="D3711" s="605" t="s">
        <v>1384</v>
      </c>
      <c r="E3711" s="605"/>
      <c r="F3711" s="606"/>
    </row>
    <row r="3712" spans="1:6">
      <c r="A3712" s="37"/>
      <c r="B3712" s="38" t="s">
        <v>144</v>
      </c>
      <c r="C3712" s="12"/>
      <c r="D3712" s="607" t="s">
        <v>83</v>
      </c>
      <c r="E3712" s="607"/>
      <c r="F3712" s="608"/>
    </row>
    <row r="3713" spans="1:6">
      <c r="A3713" s="37"/>
      <c r="B3713" s="38"/>
      <c r="C3713" s="12"/>
      <c r="D3713" s="12"/>
      <c r="E3713" s="12"/>
      <c r="F3713" s="9"/>
    </row>
    <row r="3714" spans="1:6">
      <c r="A3714" s="37"/>
      <c r="B3714" s="38" t="s">
        <v>142</v>
      </c>
      <c r="C3714" s="12"/>
      <c r="D3714" s="12"/>
      <c r="E3714" s="12"/>
      <c r="F3714" s="9"/>
    </row>
    <row r="3715" spans="1:6">
      <c r="A3715" s="13"/>
      <c r="B3715" s="14" t="s">
        <v>145</v>
      </c>
      <c r="C3715" s="64"/>
      <c r="D3715" s="64"/>
      <c r="E3715" s="64"/>
      <c r="F3715" s="65"/>
    </row>
    <row r="3716" spans="1:6" ht="16.5">
      <c r="A3716" s="66" t="s">
        <v>154</v>
      </c>
      <c r="B3716" s="67"/>
      <c r="C3716" s="42" t="s">
        <v>146</v>
      </c>
      <c r="D3716" s="43" t="s">
        <v>85</v>
      </c>
      <c r="E3716" s="44"/>
      <c r="F3716" s="45"/>
    </row>
    <row r="3717" spans="1:6" ht="16.5">
      <c r="A3717" s="33"/>
      <c r="B3717" s="38"/>
      <c r="C3717" s="12"/>
      <c r="D3717" s="46" t="s">
        <v>86</v>
      </c>
      <c r="E3717" s="12"/>
      <c r="F3717" s="47"/>
    </row>
    <row r="3718" spans="1:6" ht="16.5">
      <c r="A3718" s="33"/>
      <c r="B3718" s="38"/>
      <c r="C3718" s="12"/>
      <c r="D3718" s="46" t="s">
        <v>147</v>
      </c>
      <c r="E3718" s="48"/>
      <c r="F3718" s="47"/>
    </row>
    <row r="3719" spans="1:6" ht="16.5">
      <c r="A3719" s="609" t="s">
        <v>87</v>
      </c>
      <c r="B3719" s="292"/>
      <c r="C3719" s="610"/>
      <c r="E3719" s="12"/>
      <c r="F3719" s="49"/>
    </row>
    <row r="3720" spans="1:6" ht="16.5">
      <c r="A3720" s="611" t="s">
        <v>148</v>
      </c>
      <c r="B3720" s="612"/>
      <c r="C3720" s="613"/>
      <c r="D3720" s="51"/>
      <c r="E3720" s="52"/>
      <c r="F3720" s="53"/>
    </row>
    <row r="3721" spans="1:6" ht="20.25">
      <c r="A3721" s="614" t="s">
        <v>42</v>
      </c>
      <c r="B3721" s="615"/>
      <c r="C3721" s="615"/>
      <c r="D3721" s="615"/>
      <c r="E3721" s="615"/>
      <c r="F3721" s="616"/>
    </row>
    <row r="3722" spans="1:6" ht="16.5">
      <c r="A3722" s="617" t="s">
        <v>43</v>
      </c>
      <c r="B3722" s="618"/>
      <c r="C3722" s="619" t="s">
        <v>1521</v>
      </c>
      <c r="D3722" s="619"/>
      <c r="E3722" s="3" t="s">
        <v>112</v>
      </c>
      <c r="F3722" s="32" t="s">
        <v>1549</v>
      </c>
    </row>
    <row r="3723" spans="1:6" ht="16.5">
      <c r="A3723" s="620" t="s">
        <v>45</v>
      </c>
      <c r="B3723" s="621"/>
      <c r="C3723" s="622" t="s">
        <v>1523</v>
      </c>
      <c r="D3723" s="622"/>
      <c r="E3723" s="6" t="s">
        <v>113</v>
      </c>
      <c r="F3723" s="144">
        <v>40681</v>
      </c>
    </row>
    <row r="3724" spans="1:6" ht="16.5">
      <c r="A3724" s="620" t="s">
        <v>114</v>
      </c>
      <c r="B3724" s="621"/>
      <c r="C3724" s="622" t="s">
        <v>764</v>
      </c>
      <c r="D3724" s="622"/>
      <c r="E3724" s="8" t="s">
        <v>48</v>
      </c>
      <c r="F3724" s="9" t="s">
        <v>1387</v>
      </c>
    </row>
    <row r="3725" spans="1:6" ht="16.5">
      <c r="A3725" s="623" t="s">
        <v>116</v>
      </c>
      <c r="B3725" s="624"/>
      <c r="C3725" s="625" t="s">
        <v>1550</v>
      </c>
      <c r="D3725" s="626"/>
      <c r="E3725" s="627" t="s">
        <v>175</v>
      </c>
      <c r="F3725" s="628"/>
    </row>
    <row r="3726" spans="1:6" ht="15.75">
      <c r="A3726" s="629" t="s">
        <v>118</v>
      </c>
      <c r="B3726" s="630"/>
      <c r="C3726" s="630"/>
      <c r="D3726" s="630"/>
      <c r="E3726" s="630"/>
      <c r="F3726" s="631"/>
    </row>
    <row r="3727" spans="1:6" ht="16.5">
      <c r="A3727" s="632" t="s">
        <v>119</v>
      </c>
      <c r="B3727" s="633"/>
      <c r="C3727" s="633"/>
      <c r="D3727" s="633"/>
      <c r="E3727" s="633"/>
      <c r="F3727" s="634"/>
    </row>
    <row r="3728" spans="1:6" ht="13.5">
      <c r="A3728" s="37" t="s">
        <v>53</v>
      </c>
      <c r="B3728" s="38"/>
      <c r="C3728" s="11" t="s">
        <v>120</v>
      </c>
      <c r="D3728" s="12" t="s">
        <v>121</v>
      </c>
      <c r="E3728" s="635" t="s">
        <v>1525</v>
      </c>
      <c r="F3728" s="636"/>
    </row>
    <row r="3729" spans="1:6" ht="13.5">
      <c r="A3729" s="37" t="s">
        <v>123</v>
      </c>
      <c r="B3729" s="38"/>
      <c r="C3729" s="15"/>
      <c r="D3729" s="12" t="s">
        <v>58</v>
      </c>
      <c r="E3729" s="637" t="s">
        <v>59</v>
      </c>
      <c r="F3729" s="638"/>
    </row>
    <row r="3730" spans="1:6" ht="25.5">
      <c r="A3730" s="16" t="s">
        <v>60</v>
      </c>
      <c r="B3730" s="16" t="s">
        <v>124</v>
      </c>
      <c r="C3730" s="16" t="s">
        <v>125</v>
      </c>
      <c r="D3730" s="16" t="s">
        <v>126</v>
      </c>
      <c r="E3730" s="16" t="s">
        <v>127</v>
      </c>
      <c r="F3730" s="16" t="s">
        <v>128</v>
      </c>
    </row>
    <row r="3731" spans="1:6">
      <c r="A3731" s="54"/>
      <c r="B3731" s="54"/>
      <c r="C3731" s="145"/>
      <c r="D3731" s="56"/>
      <c r="E3731" s="57"/>
      <c r="F3731" s="56"/>
    </row>
    <row r="3732" spans="1:6">
      <c r="A3732" s="18"/>
      <c r="B3732" s="18"/>
      <c r="C3732" s="78" t="s">
        <v>219</v>
      </c>
      <c r="D3732" s="21"/>
      <c r="E3732" s="22"/>
      <c r="F3732" s="226" t="s">
        <v>1573</v>
      </c>
    </row>
    <row r="3733" spans="1:6">
      <c r="A3733" s="18"/>
      <c r="B3733" s="18"/>
      <c r="C3733" s="146" t="s">
        <v>1574</v>
      </c>
      <c r="D3733" s="23"/>
      <c r="E3733" s="22"/>
      <c r="F3733" s="22"/>
    </row>
    <row r="3734" spans="1:6">
      <c r="A3734" s="18">
        <v>32</v>
      </c>
      <c r="B3734" s="18" t="s">
        <v>98</v>
      </c>
      <c r="C3734" s="58" t="s">
        <v>1575</v>
      </c>
      <c r="D3734" s="18">
        <v>1</v>
      </c>
      <c r="E3734" s="60">
        <v>3475</v>
      </c>
      <c r="F3734" s="168">
        <f>+E3734*D3734</f>
        <v>3475</v>
      </c>
    </row>
    <row r="3735" spans="1:6">
      <c r="A3735" s="18">
        <v>33</v>
      </c>
      <c r="B3735" s="18" t="s">
        <v>98</v>
      </c>
      <c r="C3735" s="21" t="s">
        <v>1576</v>
      </c>
      <c r="D3735" s="59">
        <v>1</v>
      </c>
      <c r="E3735" s="60">
        <v>4200</v>
      </c>
      <c r="F3735" s="22">
        <f>+E3735*D3735</f>
        <v>4200</v>
      </c>
    </row>
    <row r="3736" spans="1:6">
      <c r="A3736" s="18">
        <v>34</v>
      </c>
      <c r="B3736" s="18" t="s">
        <v>98</v>
      </c>
      <c r="C3736" s="58" t="s">
        <v>1577</v>
      </c>
      <c r="D3736" s="18">
        <v>1</v>
      </c>
      <c r="E3736" s="60">
        <v>1200</v>
      </c>
      <c r="F3736" s="22">
        <f>+E3736*D3736</f>
        <v>1200</v>
      </c>
    </row>
    <row r="3737" spans="1:6">
      <c r="A3737" s="18">
        <v>35</v>
      </c>
      <c r="B3737" s="18" t="s">
        <v>94</v>
      </c>
      <c r="C3737" s="21" t="s">
        <v>1578</v>
      </c>
      <c r="D3737" s="59">
        <v>15</v>
      </c>
      <c r="E3737" s="60">
        <v>1450</v>
      </c>
      <c r="F3737" s="22">
        <f>+E3737*D3737</f>
        <v>21750</v>
      </c>
    </row>
    <row r="3738" spans="1:6" ht="15">
      <c r="A3738" s="18"/>
      <c r="B3738" s="18"/>
      <c r="C3738" s="58" t="s">
        <v>1579</v>
      </c>
      <c r="D3738" s="18"/>
      <c r="E3738" s="60"/>
      <c r="F3738" s="227"/>
    </row>
    <row r="3739" spans="1:6">
      <c r="A3739" s="18">
        <v>36</v>
      </c>
      <c r="B3739" s="18" t="s">
        <v>61</v>
      </c>
      <c r="C3739" s="21" t="s">
        <v>1580</v>
      </c>
      <c r="D3739" s="59">
        <v>14</v>
      </c>
      <c r="E3739" s="60">
        <v>230</v>
      </c>
      <c r="F3739" s="22">
        <f>+E3739*D3739</f>
        <v>3220</v>
      </c>
    </row>
    <row r="3740" spans="1:6">
      <c r="A3740" s="18">
        <v>37</v>
      </c>
      <c r="B3740" s="18" t="s">
        <v>94</v>
      </c>
      <c r="C3740" s="21" t="s">
        <v>1581</v>
      </c>
      <c r="D3740" s="18">
        <v>4</v>
      </c>
      <c r="E3740" s="60">
        <v>230</v>
      </c>
      <c r="F3740" s="22">
        <f>+E3740*D3740</f>
        <v>920</v>
      </c>
    </row>
    <row r="3741" spans="1:6">
      <c r="A3741" s="18">
        <v>38</v>
      </c>
      <c r="B3741" s="18" t="s">
        <v>61</v>
      </c>
      <c r="C3741" s="21" t="s">
        <v>1582</v>
      </c>
      <c r="D3741" s="59">
        <v>8</v>
      </c>
      <c r="E3741" s="60">
        <v>120</v>
      </c>
      <c r="F3741" s="22">
        <f>+E3741*D3741</f>
        <v>960</v>
      </c>
    </row>
    <row r="3742" spans="1:6">
      <c r="A3742" s="18">
        <v>39</v>
      </c>
      <c r="B3742" s="18" t="s">
        <v>98</v>
      </c>
      <c r="C3742" s="21" t="s">
        <v>1583</v>
      </c>
      <c r="D3742" s="18">
        <v>5</v>
      </c>
      <c r="E3742" s="60">
        <v>40</v>
      </c>
      <c r="F3742" s="22">
        <f>+E3742*D3742</f>
        <v>200</v>
      </c>
    </row>
    <row r="3743" spans="1:6">
      <c r="A3743" s="18">
        <v>40</v>
      </c>
      <c r="B3743" s="18" t="s">
        <v>94</v>
      </c>
      <c r="C3743" s="21" t="s">
        <v>1584</v>
      </c>
      <c r="D3743" s="18">
        <v>10</v>
      </c>
      <c r="E3743" s="60">
        <v>200</v>
      </c>
      <c r="F3743" s="22">
        <f>+E3743*D3743</f>
        <v>2000</v>
      </c>
    </row>
    <row r="3744" spans="1:6" ht="15">
      <c r="A3744" s="18"/>
      <c r="B3744" s="18"/>
      <c r="C3744" s="58" t="s">
        <v>1585</v>
      </c>
      <c r="D3744" s="18"/>
      <c r="E3744" s="22"/>
      <c r="F3744" s="227"/>
    </row>
    <row r="3745" spans="1:6">
      <c r="A3745" s="18"/>
      <c r="B3745" s="18"/>
      <c r="C3745" s="78"/>
      <c r="D3745" s="18"/>
      <c r="E3745" s="22"/>
      <c r="F3745" s="22"/>
    </row>
    <row r="3746" spans="1:6">
      <c r="A3746" s="18"/>
      <c r="B3746" s="18"/>
      <c r="C3746" s="146"/>
      <c r="D3746" s="18"/>
      <c r="E3746" s="22"/>
      <c r="F3746" s="22"/>
    </row>
    <row r="3747" spans="1:6" ht="15">
      <c r="A3747" s="18"/>
      <c r="B3747" s="18"/>
      <c r="C3747" s="21"/>
      <c r="D3747" s="18"/>
      <c r="E3747" s="22"/>
      <c r="F3747" s="227"/>
    </row>
    <row r="3748" spans="1:6">
      <c r="A3748" s="18"/>
      <c r="B3748" s="18"/>
      <c r="C3748" s="21"/>
      <c r="D3748" s="18"/>
      <c r="E3748" s="22"/>
      <c r="F3748" s="22"/>
    </row>
    <row r="3749" spans="1:6">
      <c r="A3749" s="18"/>
      <c r="B3749" s="18"/>
      <c r="C3749" s="21"/>
      <c r="D3749" s="18"/>
      <c r="E3749" s="22"/>
      <c r="F3749" s="22"/>
    </row>
    <row r="3750" spans="1:6">
      <c r="A3750" s="18"/>
      <c r="B3750" s="18"/>
      <c r="C3750" s="75"/>
      <c r="D3750" s="18"/>
      <c r="E3750" s="22"/>
      <c r="F3750" s="22"/>
    </row>
    <row r="3751" spans="1:6">
      <c r="A3751" s="18"/>
      <c r="B3751" s="18"/>
      <c r="C3751" s="21"/>
      <c r="D3751" s="18"/>
      <c r="E3751" s="22"/>
      <c r="F3751" s="22"/>
    </row>
    <row r="3752" spans="1:6">
      <c r="A3752" s="61"/>
      <c r="B3752" s="61"/>
      <c r="C3752" s="62"/>
      <c r="D3752" s="62"/>
      <c r="E3752" s="63" t="s">
        <v>470</v>
      </c>
      <c r="F3752" s="27">
        <v>428695</v>
      </c>
    </row>
    <row r="3753" spans="1:6">
      <c r="A3753" s="28" t="s">
        <v>969</v>
      </c>
      <c r="B3753" s="29"/>
      <c r="C3753" s="30" t="s">
        <v>1586</v>
      </c>
      <c r="D3753" s="31"/>
      <c r="E3753" s="31"/>
      <c r="F3753" s="150"/>
    </row>
    <row r="3754" spans="1:6" ht="16.5">
      <c r="A3754" s="33"/>
      <c r="B3754" s="639" t="s">
        <v>137</v>
      </c>
      <c r="C3754" s="639"/>
      <c r="D3754" s="639"/>
      <c r="E3754" s="639"/>
      <c r="F3754" s="640"/>
    </row>
    <row r="3755" spans="1:6" ht="16.5">
      <c r="A3755" s="33" t="s">
        <v>138</v>
      </c>
      <c r="B3755" s="34"/>
      <c r="C3755" s="35"/>
      <c r="D3755" s="35"/>
      <c r="E3755" s="35"/>
      <c r="F3755" s="36"/>
    </row>
    <row r="3756" spans="1:6">
      <c r="A3756" s="37"/>
      <c r="B3756" s="38"/>
      <c r="C3756" s="12"/>
      <c r="D3756" s="12"/>
      <c r="E3756" s="12"/>
      <c r="F3756" s="9"/>
    </row>
    <row r="3757" spans="1:6" ht="16.5">
      <c r="A3757" s="37"/>
      <c r="B3757" s="38"/>
      <c r="C3757" s="39" t="s">
        <v>79</v>
      </c>
      <c r="D3757" s="12"/>
      <c r="E3757" s="12"/>
      <c r="F3757" s="9"/>
    </row>
    <row r="3758" spans="1:6" ht="16.5">
      <c r="A3758" s="641" t="s">
        <v>140</v>
      </c>
      <c r="B3758" s="642"/>
      <c r="C3758" s="12"/>
      <c r="D3758" s="12"/>
      <c r="E3758" s="12"/>
      <c r="F3758" s="9"/>
    </row>
    <row r="3759" spans="1:6" ht="13.5">
      <c r="A3759" s="37"/>
      <c r="B3759" s="38"/>
      <c r="C3759" s="12"/>
      <c r="D3759" s="603" t="s">
        <v>141</v>
      </c>
      <c r="E3759" s="603"/>
      <c r="F3759" s="604"/>
    </row>
    <row r="3760" spans="1:6">
      <c r="A3760" s="37"/>
      <c r="B3760" s="38" t="s">
        <v>142</v>
      </c>
      <c r="C3760" s="12"/>
      <c r="D3760" s="605" t="s">
        <v>143</v>
      </c>
      <c r="E3760" s="605"/>
      <c r="F3760" s="606"/>
    </row>
    <row r="3761" spans="1:6">
      <c r="A3761" s="37"/>
      <c r="B3761" s="38" t="s">
        <v>144</v>
      </c>
      <c r="C3761" s="12"/>
      <c r="D3761" s="607" t="s">
        <v>83</v>
      </c>
      <c r="E3761" s="607"/>
      <c r="F3761" s="608"/>
    </row>
    <row r="3762" spans="1:6">
      <c r="A3762" s="37"/>
      <c r="B3762" s="38"/>
      <c r="C3762" s="12"/>
      <c r="D3762" s="12"/>
      <c r="E3762" s="12"/>
      <c r="F3762" s="9"/>
    </row>
    <row r="3763" spans="1:6">
      <c r="A3763" s="37"/>
      <c r="B3763" s="38" t="s">
        <v>142</v>
      </c>
      <c r="C3763" s="12"/>
      <c r="D3763" s="12"/>
      <c r="E3763" s="12"/>
      <c r="F3763" s="9"/>
    </row>
    <row r="3764" spans="1:6">
      <c r="A3764" s="13"/>
      <c r="B3764" s="14" t="s">
        <v>145</v>
      </c>
      <c r="C3764" s="64"/>
      <c r="D3764" s="64"/>
      <c r="E3764" s="64"/>
      <c r="F3764" s="65"/>
    </row>
    <row r="3765" spans="1:6" ht="16.5">
      <c r="A3765" s="66" t="s">
        <v>154</v>
      </c>
      <c r="B3765" s="67"/>
      <c r="C3765" s="42" t="s">
        <v>146</v>
      </c>
      <c r="D3765" s="43" t="s">
        <v>85</v>
      </c>
      <c r="E3765" s="44"/>
      <c r="F3765" s="45"/>
    </row>
    <row r="3766" spans="1:6" ht="16.5">
      <c r="A3766" s="33"/>
      <c r="B3766" s="38"/>
      <c r="C3766" s="12"/>
      <c r="D3766" s="46" t="s">
        <v>86</v>
      </c>
      <c r="E3766" s="12"/>
      <c r="F3766" s="47"/>
    </row>
    <row r="3767" spans="1:6" ht="16.5">
      <c r="A3767" s="33"/>
      <c r="B3767" s="38"/>
      <c r="C3767" s="12"/>
      <c r="D3767" s="46" t="s">
        <v>147</v>
      </c>
      <c r="E3767" s="48"/>
      <c r="F3767" s="47"/>
    </row>
    <row r="3768" spans="1:6" ht="16.5">
      <c r="A3768" s="609" t="s">
        <v>87</v>
      </c>
      <c r="B3768" s="292"/>
      <c r="C3768" s="610"/>
      <c r="E3768" s="12"/>
      <c r="F3768" s="49"/>
    </row>
    <row r="3769" spans="1:6" ht="16.5">
      <c r="A3769" s="611" t="s">
        <v>148</v>
      </c>
      <c r="B3769" s="612"/>
      <c r="C3769" s="613"/>
      <c r="D3769" s="51"/>
      <c r="E3769" s="52"/>
      <c r="F3769" s="53"/>
    </row>
    <row r="3770" spans="1:6" ht="20.25">
      <c r="A3770" s="614" t="s">
        <v>42</v>
      </c>
      <c r="B3770" s="615"/>
      <c r="C3770" s="615"/>
      <c r="D3770" s="615"/>
      <c r="E3770" s="615"/>
      <c r="F3770" s="616"/>
    </row>
    <row r="3771" spans="1:6" ht="16.5">
      <c r="A3771" s="617" t="s">
        <v>43</v>
      </c>
      <c r="B3771" s="618"/>
      <c r="C3771" s="619" t="s">
        <v>1587</v>
      </c>
      <c r="D3771" s="619"/>
      <c r="E3771" s="3" t="s">
        <v>112</v>
      </c>
      <c r="F3771" s="32" t="s">
        <v>1588</v>
      </c>
    </row>
    <row r="3772" spans="1:6" ht="16.5">
      <c r="A3772" s="620" t="s">
        <v>45</v>
      </c>
      <c r="B3772" s="621"/>
      <c r="C3772" s="622" t="s">
        <v>1589</v>
      </c>
      <c r="D3772" s="622"/>
      <c r="E3772" s="6" t="s">
        <v>113</v>
      </c>
      <c r="F3772" s="144">
        <v>40561</v>
      </c>
    </row>
    <row r="3773" spans="1:6" ht="16.5">
      <c r="A3773" s="620" t="s">
        <v>114</v>
      </c>
      <c r="B3773" s="621"/>
      <c r="C3773" s="622" t="s">
        <v>1590</v>
      </c>
      <c r="D3773" s="622"/>
      <c r="E3773" s="8" t="s">
        <v>48</v>
      </c>
      <c r="F3773" s="9" t="s">
        <v>1413</v>
      </c>
    </row>
    <row r="3774" spans="1:6" ht="16.5">
      <c r="A3774" s="623" t="s">
        <v>116</v>
      </c>
      <c r="B3774" s="624"/>
      <c r="C3774" s="625" t="s">
        <v>1591</v>
      </c>
      <c r="D3774" s="626"/>
      <c r="E3774" s="627" t="s">
        <v>175</v>
      </c>
      <c r="F3774" s="628"/>
    </row>
    <row r="3775" spans="1:6" ht="15.75">
      <c r="A3775" s="629" t="s">
        <v>118</v>
      </c>
      <c r="B3775" s="630"/>
      <c r="C3775" s="630"/>
      <c r="D3775" s="630"/>
      <c r="E3775" s="630"/>
      <c r="F3775" s="631"/>
    </row>
    <row r="3776" spans="1:6" ht="16.5">
      <c r="A3776" s="632" t="s">
        <v>119</v>
      </c>
      <c r="B3776" s="633"/>
      <c r="C3776" s="633"/>
      <c r="D3776" s="633"/>
      <c r="E3776" s="633"/>
      <c r="F3776" s="634"/>
    </row>
    <row r="3777" spans="1:6" ht="13.5">
      <c r="A3777" s="37" t="s">
        <v>53</v>
      </c>
      <c r="B3777" s="38"/>
      <c r="C3777" s="11" t="s">
        <v>120</v>
      </c>
      <c r="D3777" s="12" t="s">
        <v>121</v>
      </c>
      <c r="E3777" s="635" t="s">
        <v>367</v>
      </c>
      <c r="F3777" s="636"/>
    </row>
    <row r="3778" spans="1:6" ht="13.5">
      <c r="A3778" s="37" t="s">
        <v>123</v>
      </c>
      <c r="B3778" s="38"/>
      <c r="C3778" s="15"/>
      <c r="D3778" s="12" t="s">
        <v>58</v>
      </c>
      <c r="E3778" s="637" t="s">
        <v>59</v>
      </c>
      <c r="F3778" s="638"/>
    </row>
    <row r="3779" spans="1:6" ht="25.5">
      <c r="A3779" s="16" t="s">
        <v>60</v>
      </c>
      <c r="B3779" s="16" t="s">
        <v>124</v>
      </c>
      <c r="C3779" s="16" t="s">
        <v>125</v>
      </c>
      <c r="D3779" s="16" t="s">
        <v>126</v>
      </c>
      <c r="E3779" s="16" t="s">
        <v>127</v>
      </c>
      <c r="F3779" s="16" t="s">
        <v>128</v>
      </c>
    </row>
    <row r="3780" spans="1:6">
      <c r="A3780" s="54"/>
      <c r="B3780" s="54"/>
      <c r="C3780" s="145"/>
      <c r="D3780" s="56"/>
      <c r="E3780" s="57"/>
      <c r="F3780" s="56"/>
    </row>
    <row r="3781" spans="1:6">
      <c r="A3781" s="18"/>
      <c r="B3781" s="18"/>
      <c r="C3781" s="69" t="s">
        <v>1592</v>
      </c>
      <c r="D3781" s="21"/>
      <c r="E3781" s="22"/>
      <c r="F3781" s="22"/>
    </row>
    <row r="3782" spans="1:6">
      <c r="A3782" s="18"/>
      <c r="B3782" s="18"/>
      <c r="C3782" s="69" t="s">
        <v>1593</v>
      </c>
      <c r="D3782" s="23"/>
      <c r="E3782" s="22"/>
      <c r="F3782" s="22"/>
    </row>
    <row r="3783" spans="1:6">
      <c r="A3783" s="18"/>
      <c r="B3783" s="18"/>
      <c r="C3783" s="69"/>
      <c r="D3783" s="18"/>
      <c r="E3783" s="60"/>
      <c r="F3783" s="22">
        <f t="shared" ref="F3783:F3792" si="68">+E3783*D3783</f>
        <v>0</v>
      </c>
    </row>
    <row r="3784" spans="1:6">
      <c r="A3784" s="18">
        <v>1</v>
      </c>
      <c r="B3784" s="18" t="s">
        <v>61</v>
      </c>
      <c r="C3784" s="21" t="s">
        <v>1594</v>
      </c>
      <c r="D3784" s="59">
        <v>4</v>
      </c>
      <c r="E3784" s="60">
        <v>3900</v>
      </c>
      <c r="F3784" s="22">
        <f t="shared" si="68"/>
        <v>15600</v>
      </c>
    </row>
    <row r="3785" spans="1:6">
      <c r="A3785" s="18">
        <v>2</v>
      </c>
      <c r="B3785" s="18" t="s">
        <v>61</v>
      </c>
      <c r="C3785" s="58" t="s">
        <v>1595</v>
      </c>
      <c r="D3785" s="18">
        <v>4</v>
      </c>
      <c r="E3785" s="60">
        <v>100</v>
      </c>
      <c r="F3785" s="22">
        <f t="shared" si="68"/>
        <v>400</v>
      </c>
    </row>
    <row r="3786" spans="1:6">
      <c r="A3786" s="18">
        <v>3</v>
      </c>
      <c r="B3786" s="18" t="s">
        <v>61</v>
      </c>
      <c r="C3786" s="21" t="s">
        <v>1596</v>
      </c>
      <c r="D3786" s="59">
        <v>1</v>
      </c>
      <c r="E3786" s="60">
        <v>5500</v>
      </c>
      <c r="F3786" s="22">
        <f t="shared" si="68"/>
        <v>5500</v>
      </c>
    </row>
    <row r="3787" spans="1:6">
      <c r="A3787" s="18"/>
      <c r="B3787" s="18"/>
      <c r="C3787" s="58" t="s">
        <v>425</v>
      </c>
      <c r="D3787" s="18"/>
      <c r="E3787" s="60"/>
      <c r="F3787" s="22">
        <f t="shared" si="68"/>
        <v>0</v>
      </c>
    </row>
    <row r="3788" spans="1:6">
      <c r="A3788" s="18"/>
      <c r="B3788" s="18"/>
      <c r="C3788" s="21"/>
      <c r="D3788" s="59"/>
      <c r="E3788" s="60"/>
      <c r="F3788" s="22">
        <f t="shared" si="68"/>
        <v>0</v>
      </c>
    </row>
    <row r="3789" spans="1:6">
      <c r="A3789" s="18"/>
      <c r="B3789" s="18"/>
      <c r="C3789" s="75"/>
      <c r="D3789" s="18"/>
      <c r="E3789" s="60"/>
      <c r="F3789" s="22">
        <f t="shared" si="68"/>
        <v>0</v>
      </c>
    </row>
    <row r="3790" spans="1:6">
      <c r="A3790" s="18"/>
      <c r="B3790" s="18"/>
      <c r="C3790" s="21"/>
      <c r="D3790" s="59"/>
      <c r="E3790" s="60"/>
      <c r="F3790" s="22">
        <f t="shared" si="68"/>
        <v>0</v>
      </c>
    </row>
    <row r="3791" spans="1:6">
      <c r="A3791" s="18"/>
      <c r="B3791" s="18"/>
      <c r="C3791" s="69"/>
      <c r="D3791" s="18"/>
      <c r="E3791" s="60"/>
      <c r="F3791" s="22">
        <f t="shared" si="68"/>
        <v>0</v>
      </c>
    </row>
    <row r="3792" spans="1:6">
      <c r="A3792" s="18"/>
      <c r="B3792" s="18"/>
      <c r="C3792" s="21"/>
      <c r="D3792" s="18"/>
      <c r="E3792" s="60"/>
      <c r="F3792" s="22">
        <f t="shared" si="68"/>
        <v>0</v>
      </c>
    </row>
    <row r="3793" spans="1:6">
      <c r="A3793" s="18"/>
      <c r="B3793" s="18"/>
      <c r="C3793" s="69"/>
      <c r="D3793" s="18"/>
      <c r="E3793" s="22"/>
      <c r="F3793" s="22"/>
    </row>
    <row r="3794" spans="1:6">
      <c r="A3794" s="18"/>
      <c r="B3794" s="18"/>
      <c r="C3794" s="21"/>
      <c r="D3794" s="18"/>
      <c r="E3794" s="22"/>
      <c r="F3794" s="22">
        <f>+E3794*D3794</f>
        <v>0</v>
      </c>
    </row>
    <row r="3795" spans="1:6">
      <c r="A3795" s="18"/>
      <c r="B3795" s="18"/>
      <c r="C3795" s="69"/>
      <c r="D3795" s="18"/>
      <c r="E3795" s="22"/>
      <c r="F3795" s="22"/>
    </row>
    <row r="3796" spans="1:6">
      <c r="A3796" s="18"/>
      <c r="B3796" s="18"/>
      <c r="C3796" s="21"/>
      <c r="D3796" s="18"/>
      <c r="E3796" s="22"/>
      <c r="F3796" s="22">
        <f>+E3796*D3796</f>
        <v>0</v>
      </c>
    </row>
    <row r="3797" spans="1:6">
      <c r="A3797" s="18"/>
      <c r="B3797" s="18"/>
      <c r="C3797" s="21"/>
      <c r="D3797" s="18"/>
      <c r="E3797" s="22"/>
      <c r="F3797" s="22"/>
    </row>
    <row r="3798" spans="1:6">
      <c r="A3798" s="18"/>
      <c r="B3798" s="18"/>
      <c r="C3798" s="21"/>
      <c r="D3798" s="18"/>
      <c r="E3798" s="22"/>
      <c r="F3798" s="22"/>
    </row>
    <row r="3799" spans="1:6">
      <c r="A3799" s="18"/>
      <c r="B3799" s="18"/>
      <c r="C3799" s="21"/>
      <c r="D3799" s="18"/>
      <c r="E3799" s="22"/>
      <c r="F3799" s="22"/>
    </row>
    <row r="3800" spans="1:6">
      <c r="A3800" s="18"/>
      <c r="B3800" s="18"/>
      <c r="C3800" s="21"/>
      <c r="D3800" s="18"/>
      <c r="E3800" s="22"/>
      <c r="F3800" s="22"/>
    </row>
    <row r="3801" spans="1:6">
      <c r="A3801" s="61"/>
      <c r="B3801" s="61"/>
      <c r="C3801" s="62"/>
      <c r="D3801" s="62"/>
      <c r="E3801" s="26" t="s">
        <v>381</v>
      </c>
      <c r="F3801" s="27">
        <f>SUM(F3784:F3800)</f>
        <v>21500</v>
      </c>
    </row>
    <row r="3802" spans="1:6">
      <c r="A3802" s="28" t="s">
        <v>969</v>
      </c>
      <c r="B3802" s="29" t="s">
        <v>1597</v>
      </c>
      <c r="C3802" s="30" t="s">
        <v>1598</v>
      </c>
      <c r="D3802" s="31"/>
      <c r="E3802" s="31"/>
      <c r="F3802" s="32"/>
    </row>
    <row r="3803" spans="1:6" ht="16.5">
      <c r="A3803" s="33"/>
      <c r="B3803" s="639" t="s">
        <v>137</v>
      </c>
      <c r="C3803" s="639"/>
      <c r="D3803" s="639"/>
      <c r="E3803" s="639"/>
      <c r="F3803" s="640"/>
    </row>
    <row r="3804" spans="1:6" ht="16.5">
      <c r="A3804" s="33" t="s">
        <v>138</v>
      </c>
      <c r="B3804" s="34"/>
      <c r="C3804" s="35"/>
      <c r="D3804" s="35"/>
      <c r="E3804" s="35"/>
      <c r="F3804" s="36"/>
    </row>
    <row r="3805" spans="1:6">
      <c r="A3805" s="37"/>
      <c r="B3805" s="38"/>
      <c r="C3805" s="12"/>
      <c r="D3805" s="12"/>
      <c r="E3805" s="12"/>
      <c r="F3805" s="9"/>
    </row>
    <row r="3806" spans="1:6" ht="16.5">
      <c r="A3806" s="37"/>
      <c r="B3806" s="38"/>
      <c r="C3806" s="39" t="s">
        <v>79</v>
      </c>
      <c r="D3806" s="12"/>
      <c r="E3806" s="12"/>
      <c r="F3806" s="9"/>
    </row>
    <row r="3807" spans="1:6" ht="16.5">
      <c r="A3807" s="641" t="s">
        <v>140</v>
      </c>
      <c r="B3807" s="642"/>
      <c r="C3807" s="12"/>
      <c r="D3807" s="12"/>
      <c r="E3807" s="12"/>
      <c r="F3807" s="9"/>
    </row>
    <row r="3808" spans="1:6" ht="13.5">
      <c r="A3808" s="37"/>
      <c r="B3808" s="38"/>
      <c r="C3808" s="12"/>
      <c r="D3808" s="603" t="s">
        <v>1339</v>
      </c>
      <c r="E3808" s="603"/>
      <c r="F3808" s="604"/>
    </row>
    <row r="3809" spans="1:6">
      <c r="A3809" s="37"/>
      <c r="B3809" s="38" t="s">
        <v>142</v>
      </c>
      <c r="C3809" s="12"/>
      <c r="D3809" s="605" t="s">
        <v>143</v>
      </c>
      <c r="E3809" s="605"/>
      <c r="F3809" s="606"/>
    </row>
    <row r="3810" spans="1:6">
      <c r="A3810" s="37"/>
      <c r="B3810" s="38" t="s">
        <v>144</v>
      </c>
      <c r="C3810" s="12"/>
      <c r="D3810" s="607" t="s">
        <v>83</v>
      </c>
      <c r="E3810" s="607"/>
      <c r="F3810" s="608"/>
    </row>
    <row r="3811" spans="1:6">
      <c r="A3811" s="37"/>
      <c r="B3811" s="38"/>
      <c r="C3811" s="12"/>
      <c r="D3811" s="12"/>
      <c r="E3811" s="12"/>
      <c r="F3811" s="9"/>
    </row>
    <row r="3812" spans="1:6">
      <c r="A3812" s="37"/>
      <c r="B3812" s="38" t="s">
        <v>142</v>
      </c>
      <c r="C3812" s="12"/>
      <c r="D3812" s="12"/>
      <c r="E3812" s="12"/>
      <c r="F3812" s="9"/>
    </row>
    <row r="3813" spans="1:6">
      <c r="A3813" s="13"/>
      <c r="B3813" s="14" t="s">
        <v>145</v>
      </c>
      <c r="C3813" s="64"/>
      <c r="D3813" s="64"/>
      <c r="E3813" s="64"/>
      <c r="F3813" s="65"/>
    </row>
    <row r="3814" spans="1:6" ht="16.5">
      <c r="A3814" s="66" t="s">
        <v>154</v>
      </c>
      <c r="B3814" s="67"/>
      <c r="C3814" s="42" t="s">
        <v>146</v>
      </c>
      <c r="D3814" s="43" t="s">
        <v>85</v>
      </c>
      <c r="E3814" s="44"/>
      <c r="F3814" s="45"/>
    </row>
    <row r="3815" spans="1:6" ht="16.5">
      <c r="A3815" s="33"/>
      <c r="B3815" s="38"/>
      <c r="C3815" s="12"/>
      <c r="D3815" s="46" t="s">
        <v>86</v>
      </c>
      <c r="E3815" s="12"/>
      <c r="F3815" s="47"/>
    </row>
    <row r="3816" spans="1:6" ht="16.5">
      <c r="A3816" s="33"/>
      <c r="B3816" s="38"/>
      <c r="C3816" s="12"/>
      <c r="D3816" s="46" t="s">
        <v>147</v>
      </c>
      <c r="E3816" s="48"/>
      <c r="F3816" s="47"/>
    </row>
    <row r="3817" spans="1:6" ht="16.5">
      <c r="A3817" s="609" t="s">
        <v>87</v>
      </c>
      <c r="B3817" s="292"/>
      <c r="C3817" s="610"/>
      <c r="E3817" s="12"/>
      <c r="F3817" s="49"/>
    </row>
    <row r="3818" spans="1:6" ht="16.5">
      <c r="A3818" s="611" t="s">
        <v>148</v>
      </c>
      <c r="B3818" s="612"/>
      <c r="C3818" s="613"/>
      <c r="D3818" s="51"/>
      <c r="E3818" s="52"/>
      <c r="F3818" s="53"/>
    </row>
    <row r="3819" spans="1:6" ht="20.25">
      <c r="A3819" s="614" t="s">
        <v>42</v>
      </c>
      <c r="B3819" s="615"/>
      <c r="C3819" s="615"/>
      <c r="D3819" s="615"/>
      <c r="E3819" s="615"/>
      <c r="F3819" s="616"/>
    </row>
    <row r="3820" spans="1:6" ht="16.5">
      <c r="A3820" s="617" t="s">
        <v>43</v>
      </c>
      <c r="B3820" s="618"/>
      <c r="C3820" s="619" t="s">
        <v>1599</v>
      </c>
      <c r="D3820" s="619"/>
      <c r="E3820" s="3" t="s">
        <v>112</v>
      </c>
      <c r="F3820" s="32" t="s">
        <v>1600</v>
      </c>
    </row>
    <row r="3821" spans="1:6" ht="16.5">
      <c r="A3821" s="620" t="s">
        <v>45</v>
      </c>
      <c r="B3821" s="621"/>
      <c r="C3821" s="622" t="s">
        <v>1601</v>
      </c>
      <c r="D3821" s="622"/>
      <c r="E3821" s="6" t="s">
        <v>113</v>
      </c>
      <c r="F3821" s="144">
        <v>40210</v>
      </c>
    </row>
    <row r="3822" spans="1:6" ht="16.5">
      <c r="A3822" s="620" t="s">
        <v>114</v>
      </c>
      <c r="B3822" s="621"/>
      <c r="C3822" s="622" t="s">
        <v>1602</v>
      </c>
      <c r="D3822" s="622"/>
      <c r="E3822" s="8" t="s">
        <v>48</v>
      </c>
      <c r="F3822" s="9" t="s">
        <v>1370</v>
      </c>
    </row>
    <row r="3823" spans="1:6" ht="16.5">
      <c r="A3823" s="623" t="s">
        <v>116</v>
      </c>
      <c r="B3823" s="624"/>
      <c r="C3823" s="625"/>
      <c r="D3823" s="626"/>
      <c r="E3823" s="627" t="s">
        <v>175</v>
      </c>
      <c r="F3823" s="628"/>
    </row>
    <row r="3824" spans="1:6" ht="15.75">
      <c r="A3824" s="629" t="s">
        <v>118</v>
      </c>
      <c r="B3824" s="630"/>
      <c r="C3824" s="630"/>
      <c r="D3824" s="630"/>
      <c r="E3824" s="630"/>
      <c r="F3824" s="631"/>
    </row>
    <row r="3825" spans="1:6" ht="16.5">
      <c r="A3825" s="632" t="s">
        <v>119</v>
      </c>
      <c r="B3825" s="633"/>
      <c r="C3825" s="633"/>
      <c r="D3825" s="633"/>
      <c r="E3825" s="633"/>
      <c r="F3825" s="634"/>
    </row>
    <row r="3826" spans="1:6" ht="13.5">
      <c r="A3826" s="37" t="s">
        <v>53</v>
      </c>
      <c r="B3826" s="38"/>
      <c r="C3826" s="11" t="s">
        <v>120</v>
      </c>
      <c r="D3826" s="12" t="s">
        <v>121</v>
      </c>
      <c r="E3826" s="635" t="s">
        <v>367</v>
      </c>
      <c r="F3826" s="636"/>
    </row>
    <row r="3827" spans="1:6" ht="13.5">
      <c r="A3827" s="37" t="s">
        <v>123</v>
      </c>
      <c r="B3827" s="38"/>
      <c r="C3827" s="15"/>
      <c r="D3827" s="12" t="s">
        <v>58</v>
      </c>
      <c r="E3827" s="637" t="s">
        <v>59</v>
      </c>
      <c r="F3827" s="638"/>
    </row>
    <row r="3828" spans="1:6" ht="25.5">
      <c r="A3828" s="16" t="s">
        <v>60</v>
      </c>
      <c r="B3828" s="16" t="s">
        <v>124</v>
      </c>
      <c r="C3828" s="16" t="s">
        <v>125</v>
      </c>
      <c r="D3828" s="16" t="s">
        <v>126</v>
      </c>
      <c r="E3828" s="16" t="s">
        <v>127</v>
      </c>
      <c r="F3828" s="16" t="s">
        <v>128</v>
      </c>
    </row>
    <row r="3829" spans="1:6">
      <c r="A3829" s="54"/>
      <c r="B3829" s="54"/>
      <c r="C3829" s="145"/>
      <c r="D3829" s="56"/>
      <c r="E3829" s="57"/>
      <c r="F3829" s="56"/>
    </row>
    <row r="3830" spans="1:6">
      <c r="A3830" s="18"/>
      <c r="B3830" s="18"/>
      <c r="C3830" s="69" t="s">
        <v>1603</v>
      </c>
      <c r="D3830" s="21"/>
      <c r="E3830" s="22"/>
      <c r="F3830" s="22"/>
    </row>
    <row r="3831" spans="1:6">
      <c r="A3831" s="18"/>
      <c r="B3831" s="18"/>
      <c r="C3831" s="69"/>
      <c r="D3831" s="23"/>
      <c r="E3831" s="22"/>
      <c r="F3831" s="22"/>
    </row>
    <row r="3832" spans="1:6">
      <c r="A3832" s="18">
        <v>1</v>
      </c>
      <c r="B3832" s="18" t="s">
        <v>1604</v>
      </c>
      <c r="C3832" s="58" t="s">
        <v>1605</v>
      </c>
      <c r="D3832" s="18">
        <v>2</v>
      </c>
      <c r="E3832" s="60">
        <v>4928</v>
      </c>
      <c r="F3832" s="22">
        <f t="shared" ref="F3832:F3841" si="69">+E3832*D3832</f>
        <v>9856</v>
      </c>
    </row>
    <row r="3833" spans="1:6">
      <c r="A3833" s="18"/>
      <c r="B3833" s="18"/>
      <c r="C3833" s="21" t="s">
        <v>1606</v>
      </c>
      <c r="D3833" s="59"/>
      <c r="E3833" s="60"/>
      <c r="F3833" s="22">
        <f t="shared" si="69"/>
        <v>0</v>
      </c>
    </row>
    <row r="3834" spans="1:6">
      <c r="A3834" s="18"/>
      <c r="B3834" s="18"/>
      <c r="C3834" s="58" t="s">
        <v>425</v>
      </c>
      <c r="D3834" s="18"/>
      <c r="E3834" s="60"/>
      <c r="F3834" s="22">
        <f t="shared" si="69"/>
        <v>0</v>
      </c>
    </row>
    <row r="3835" spans="1:6">
      <c r="A3835" s="18"/>
      <c r="B3835" s="18"/>
      <c r="C3835" s="21"/>
      <c r="D3835" s="59"/>
      <c r="E3835" s="60"/>
      <c r="F3835" s="22">
        <f t="shared" si="69"/>
        <v>0</v>
      </c>
    </row>
    <row r="3836" spans="1:6">
      <c r="A3836" s="18"/>
      <c r="B3836" s="18"/>
      <c r="C3836" s="69"/>
      <c r="D3836" s="18"/>
      <c r="E3836" s="60"/>
      <c r="F3836" s="22">
        <f t="shared" si="69"/>
        <v>0</v>
      </c>
    </row>
    <row r="3837" spans="1:6">
      <c r="A3837" s="18"/>
      <c r="B3837" s="18"/>
      <c r="C3837" s="21"/>
      <c r="D3837" s="59"/>
      <c r="E3837" s="60"/>
      <c r="F3837" s="22">
        <f t="shared" si="69"/>
        <v>0</v>
      </c>
    </row>
    <row r="3838" spans="1:6">
      <c r="A3838" s="18"/>
      <c r="B3838" s="18"/>
      <c r="C3838" s="75"/>
      <c r="D3838" s="18"/>
      <c r="E3838" s="60"/>
      <c r="F3838" s="22">
        <f t="shared" si="69"/>
        <v>0</v>
      </c>
    </row>
    <row r="3839" spans="1:6">
      <c r="A3839" s="18"/>
      <c r="B3839" s="18"/>
      <c r="C3839" s="21"/>
      <c r="D3839" s="59"/>
      <c r="E3839" s="60"/>
      <c r="F3839" s="22">
        <f t="shared" si="69"/>
        <v>0</v>
      </c>
    </row>
    <row r="3840" spans="1:6">
      <c r="A3840" s="18"/>
      <c r="B3840" s="18"/>
      <c r="C3840" s="69"/>
      <c r="D3840" s="18"/>
      <c r="E3840" s="60"/>
      <c r="F3840" s="22">
        <f t="shared" si="69"/>
        <v>0</v>
      </c>
    </row>
    <row r="3841" spans="1:6">
      <c r="A3841" s="18"/>
      <c r="B3841" s="18"/>
      <c r="C3841" s="21"/>
      <c r="D3841" s="18"/>
      <c r="E3841" s="60"/>
      <c r="F3841" s="22">
        <f t="shared" si="69"/>
        <v>0</v>
      </c>
    </row>
    <row r="3842" spans="1:6">
      <c r="A3842" s="18"/>
      <c r="B3842" s="18"/>
      <c r="C3842" s="69"/>
      <c r="D3842" s="18"/>
      <c r="E3842" s="22"/>
      <c r="F3842" s="22"/>
    </row>
    <row r="3843" spans="1:6">
      <c r="A3843" s="18"/>
      <c r="B3843" s="18"/>
      <c r="C3843" s="21"/>
      <c r="D3843" s="18"/>
      <c r="E3843" s="22"/>
      <c r="F3843" s="22">
        <f>+E3843*D3843</f>
        <v>0</v>
      </c>
    </row>
    <row r="3844" spans="1:6">
      <c r="A3844" s="18"/>
      <c r="B3844" s="18"/>
      <c r="C3844" s="69"/>
      <c r="D3844" s="18"/>
      <c r="E3844" s="22"/>
      <c r="F3844" s="22"/>
    </row>
    <row r="3845" spans="1:6">
      <c r="A3845" s="18"/>
      <c r="B3845" s="18"/>
      <c r="C3845" s="21"/>
      <c r="D3845" s="18"/>
      <c r="E3845" s="22"/>
      <c r="F3845" s="22">
        <f>+E3845*D3845</f>
        <v>0</v>
      </c>
    </row>
    <row r="3846" spans="1:6">
      <c r="A3846" s="18"/>
      <c r="B3846" s="18"/>
      <c r="C3846" s="21"/>
      <c r="D3846" s="18"/>
      <c r="E3846" s="22"/>
      <c r="F3846" s="22"/>
    </row>
    <row r="3847" spans="1:6">
      <c r="A3847" s="18"/>
      <c r="B3847" s="18"/>
      <c r="C3847" s="21"/>
      <c r="D3847" s="18"/>
      <c r="E3847" s="22"/>
      <c r="F3847" s="22"/>
    </row>
    <row r="3848" spans="1:6">
      <c r="A3848" s="18"/>
      <c r="B3848" s="18"/>
      <c r="C3848" s="21"/>
      <c r="D3848" s="18"/>
      <c r="E3848" s="22"/>
      <c r="F3848" s="22"/>
    </row>
    <row r="3849" spans="1:6">
      <c r="A3849" s="18"/>
      <c r="B3849" s="18"/>
      <c r="C3849" s="21"/>
      <c r="D3849" s="18"/>
      <c r="E3849" s="22"/>
      <c r="F3849" s="22"/>
    </row>
    <row r="3850" spans="1:6">
      <c r="A3850" s="61"/>
      <c r="B3850" s="61"/>
      <c r="C3850" s="62"/>
      <c r="D3850" s="62"/>
      <c r="E3850" s="63" t="s">
        <v>381</v>
      </c>
      <c r="F3850" s="27">
        <v>9856</v>
      </c>
    </row>
    <row r="3851" spans="1:6">
      <c r="A3851" s="28" t="s">
        <v>1607</v>
      </c>
      <c r="B3851" s="29"/>
      <c r="C3851" s="30" t="s">
        <v>1608</v>
      </c>
      <c r="D3851" s="31"/>
      <c r="E3851" s="31"/>
      <c r="F3851" s="32"/>
    </row>
    <row r="3852" spans="1:6" ht="16.5">
      <c r="A3852" s="33"/>
      <c r="B3852" s="639" t="s">
        <v>137</v>
      </c>
      <c r="C3852" s="639"/>
      <c r="D3852" s="639"/>
      <c r="E3852" s="639"/>
      <c r="F3852" s="640"/>
    </row>
    <row r="3853" spans="1:6" ht="16.5">
      <c r="A3853" s="33" t="s">
        <v>138</v>
      </c>
      <c r="B3853" s="34"/>
      <c r="C3853" s="35"/>
      <c r="D3853" s="35"/>
      <c r="E3853" s="35"/>
      <c r="F3853" s="36"/>
    </row>
    <row r="3854" spans="1:6">
      <c r="A3854" s="37"/>
      <c r="B3854" s="38"/>
      <c r="C3854" s="12"/>
      <c r="D3854" s="12"/>
      <c r="E3854" s="12"/>
      <c r="F3854" s="9"/>
    </row>
    <row r="3855" spans="1:6" ht="16.5">
      <c r="A3855" s="37"/>
      <c r="B3855" s="38"/>
      <c r="C3855" s="39" t="s">
        <v>79</v>
      </c>
      <c r="D3855" s="12"/>
      <c r="E3855" s="12"/>
      <c r="F3855" s="9"/>
    </row>
    <row r="3856" spans="1:6" ht="16.5">
      <c r="A3856" s="641" t="s">
        <v>140</v>
      </c>
      <c r="B3856" s="642"/>
      <c r="C3856" s="12"/>
      <c r="D3856" s="12"/>
      <c r="E3856" s="12"/>
      <c r="F3856" s="9"/>
    </row>
    <row r="3857" spans="1:6" ht="13.5">
      <c r="A3857" s="37"/>
      <c r="B3857" s="38"/>
      <c r="C3857" s="12"/>
      <c r="D3857" s="603" t="s">
        <v>141</v>
      </c>
      <c r="E3857" s="603"/>
      <c r="F3857" s="604"/>
    </row>
    <row r="3858" spans="1:6">
      <c r="A3858" s="37"/>
      <c r="B3858" s="38" t="s">
        <v>142</v>
      </c>
      <c r="C3858" s="12"/>
      <c r="D3858" s="605" t="s">
        <v>143</v>
      </c>
      <c r="E3858" s="605"/>
      <c r="F3858" s="606"/>
    </row>
    <row r="3859" spans="1:6">
      <c r="A3859" s="37"/>
      <c r="B3859" s="38" t="s">
        <v>144</v>
      </c>
      <c r="C3859" s="12"/>
      <c r="D3859" s="607" t="s">
        <v>83</v>
      </c>
      <c r="E3859" s="607"/>
      <c r="F3859" s="608"/>
    </row>
    <row r="3860" spans="1:6">
      <c r="A3860" s="37"/>
      <c r="B3860" s="38"/>
      <c r="C3860" s="12"/>
      <c r="D3860" s="12"/>
      <c r="E3860" s="12"/>
      <c r="F3860" s="9"/>
    </row>
    <row r="3861" spans="1:6">
      <c r="A3861" s="37"/>
      <c r="B3861" s="38" t="s">
        <v>142</v>
      </c>
      <c r="C3861" s="12"/>
      <c r="D3861" s="12"/>
      <c r="E3861" s="12"/>
      <c r="F3861" s="9"/>
    </row>
    <row r="3862" spans="1:6">
      <c r="A3862" s="13"/>
      <c r="B3862" s="14" t="s">
        <v>145</v>
      </c>
      <c r="C3862" s="64"/>
      <c r="D3862" s="64"/>
      <c r="E3862" s="64"/>
      <c r="F3862" s="65"/>
    </row>
    <row r="3863" spans="1:6" ht="16.5">
      <c r="A3863" s="66" t="s">
        <v>154</v>
      </c>
      <c r="B3863" s="67"/>
      <c r="C3863" s="42" t="s">
        <v>146</v>
      </c>
      <c r="D3863" s="43" t="s">
        <v>85</v>
      </c>
      <c r="E3863" s="44"/>
      <c r="F3863" s="45"/>
    </row>
    <row r="3864" spans="1:6" ht="16.5">
      <c r="A3864" s="33"/>
      <c r="B3864" s="38"/>
      <c r="C3864" s="12"/>
      <c r="D3864" s="46" t="s">
        <v>86</v>
      </c>
      <c r="E3864" s="12"/>
      <c r="F3864" s="47"/>
    </row>
    <row r="3865" spans="1:6" ht="16.5">
      <c r="A3865" s="33"/>
      <c r="B3865" s="38"/>
      <c r="C3865" s="12"/>
      <c r="D3865" s="46" t="s">
        <v>147</v>
      </c>
      <c r="E3865" s="48"/>
      <c r="F3865" s="47"/>
    </row>
    <row r="3866" spans="1:6" ht="16.5">
      <c r="A3866" s="609" t="s">
        <v>87</v>
      </c>
      <c r="B3866" s="292"/>
      <c r="C3866" s="610"/>
      <c r="E3866" s="12"/>
      <c r="F3866" s="49"/>
    </row>
    <row r="3867" spans="1:6" ht="16.5">
      <c r="A3867" s="611" t="s">
        <v>148</v>
      </c>
      <c r="B3867" s="612"/>
      <c r="C3867" s="613"/>
      <c r="D3867" s="51"/>
      <c r="E3867" s="52"/>
      <c r="F3867" s="53"/>
    </row>
    <row r="3868" spans="1:6" ht="20.25">
      <c r="A3868" s="614" t="s">
        <v>42</v>
      </c>
      <c r="B3868" s="615"/>
      <c r="C3868" s="615"/>
      <c r="D3868" s="615"/>
      <c r="E3868" s="615"/>
      <c r="F3868" s="616"/>
    </row>
    <row r="3869" spans="1:6" ht="16.5">
      <c r="A3869" s="617" t="s">
        <v>43</v>
      </c>
      <c r="B3869" s="618"/>
      <c r="C3869" s="619" t="s">
        <v>1609</v>
      </c>
      <c r="D3869" s="619"/>
      <c r="E3869" s="3" t="s">
        <v>112</v>
      </c>
      <c r="F3869" s="32" t="s">
        <v>1610</v>
      </c>
    </row>
    <row r="3870" spans="1:6" ht="16.5">
      <c r="A3870" s="620" t="s">
        <v>45</v>
      </c>
      <c r="B3870" s="621"/>
      <c r="C3870" s="622" t="s">
        <v>1611</v>
      </c>
      <c r="D3870" s="622"/>
      <c r="E3870" s="6" t="s">
        <v>113</v>
      </c>
      <c r="F3870" s="144">
        <v>40595</v>
      </c>
    </row>
    <row r="3871" spans="1:6" ht="16.5">
      <c r="A3871" s="620" t="s">
        <v>114</v>
      </c>
      <c r="B3871" s="621"/>
      <c r="C3871" s="622" t="s">
        <v>1612</v>
      </c>
      <c r="D3871" s="622"/>
      <c r="E3871" s="8" t="s">
        <v>48</v>
      </c>
      <c r="F3871" s="9" t="s">
        <v>1613</v>
      </c>
    </row>
    <row r="3872" spans="1:6" ht="16.5">
      <c r="A3872" s="623" t="s">
        <v>116</v>
      </c>
      <c r="B3872" s="624"/>
      <c r="C3872" s="625" t="s">
        <v>1614</v>
      </c>
      <c r="D3872" s="626"/>
      <c r="E3872" s="627" t="s">
        <v>175</v>
      </c>
      <c r="F3872" s="628"/>
    </row>
    <row r="3873" spans="1:6" ht="15.75">
      <c r="A3873" s="629" t="s">
        <v>118</v>
      </c>
      <c r="B3873" s="630"/>
      <c r="C3873" s="630"/>
      <c r="D3873" s="630"/>
      <c r="E3873" s="630"/>
      <c r="F3873" s="631"/>
    </row>
    <row r="3874" spans="1:6" ht="16.5">
      <c r="A3874" s="632" t="s">
        <v>119</v>
      </c>
      <c r="B3874" s="633"/>
      <c r="C3874" s="633"/>
      <c r="D3874" s="633"/>
      <c r="E3874" s="633"/>
      <c r="F3874" s="634"/>
    </row>
    <row r="3875" spans="1:6" ht="13.5">
      <c r="A3875" s="37" t="s">
        <v>53</v>
      </c>
      <c r="B3875" s="38"/>
      <c r="C3875" s="11" t="s">
        <v>120</v>
      </c>
      <c r="D3875" s="12" t="s">
        <v>121</v>
      </c>
      <c r="E3875" s="635" t="s">
        <v>367</v>
      </c>
      <c r="F3875" s="636"/>
    </row>
    <row r="3876" spans="1:6" ht="13.5">
      <c r="A3876" s="37" t="s">
        <v>123</v>
      </c>
      <c r="B3876" s="38"/>
      <c r="C3876" s="15"/>
      <c r="D3876" s="12" t="s">
        <v>58</v>
      </c>
      <c r="E3876" s="637" t="s">
        <v>59</v>
      </c>
      <c r="F3876" s="638"/>
    </row>
    <row r="3877" spans="1:6" ht="25.5">
      <c r="A3877" s="16" t="s">
        <v>60</v>
      </c>
      <c r="B3877" s="16" t="s">
        <v>124</v>
      </c>
      <c r="C3877" s="16" t="s">
        <v>1615</v>
      </c>
      <c r="D3877" s="16" t="s">
        <v>126</v>
      </c>
      <c r="E3877" s="16" t="s">
        <v>127</v>
      </c>
      <c r="F3877" s="16" t="s">
        <v>128</v>
      </c>
    </row>
    <row r="3878" spans="1:6">
      <c r="A3878" s="54">
        <v>1</v>
      </c>
      <c r="B3878" s="54" t="s">
        <v>61</v>
      </c>
      <c r="C3878" s="228" t="s">
        <v>1616</v>
      </c>
      <c r="D3878" s="54">
        <v>12</v>
      </c>
      <c r="E3878" s="57">
        <v>890</v>
      </c>
      <c r="F3878" s="57">
        <f>+E3878*D3878</f>
        <v>10680</v>
      </c>
    </row>
    <row r="3879" spans="1:6">
      <c r="A3879" s="18">
        <v>2</v>
      </c>
      <c r="B3879" s="18" t="s">
        <v>61</v>
      </c>
      <c r="C3879" s="58" t="s">
        <v>1617</v>
      </c>
      <c r="D3879" s="18">
        <v>8</v>
      </c>
      <c r="E3879" s="22">
        <v>275</v>
      </c>
      <c r="F3879" s="22">
        <f>+E3879*D3879</f>
        <v>2200</v>
      </c>
    </row>
    <row r="3880" spans="1:6">
      <c r="A3880" s="18">
        <v>3</v>
      </c>
      <c r="B3880" s="18" t="s">
        <v>61</v>
      </c>
      <c r="C3880" s="58" t="s">
        <v>1618</v>
      </c>
      <c r="D3880" s="59">
        <v>30</v>
      </c>
      <c r="E3880" s="22">
        <v>45</v>
      </c>
      <c r="F3880" s="22">
        <f>+E3880*D3880</f>
        <v>1350</v>
      </c>
    </row>
    <row r="3881" spans="1:6">
      <c r="A3881" s="18">
        <v>4</v>
      </c>
      <c r="B3881" s="18" t="s">
        <v>61</v>
      </c>
      <c r="C3881" s="58" t="s">
        <v>1619</v>
      </c>
      <c r="D3881" s="18">
        <v>21</v>
      </c>
      <c r="E3881" s="60">
        <v>25</v>
      </c>
      <c r="F3881" s="22">
        <f t="shared" ref="F3881:F3899" si="70">+E3881*D3881</f>
        <v>525</v>
      </c>
    </row>
    <row r="3882" spans="1:6">
      <c r="A3882" s="18">
        <v>5</v>
      </c>
      <c r="B3882" s="18" t="s">
        <v>61</v>
      </c>
      <c r="C3882" s="21" t="s">
        <v>1620</v>
      </c>
      <c r="D3882" s="59">
        <v>46</v>
      </c>
      <c r="E3882" s="60">
        <v>11</v>
      </c>
      <c r="F3882" s="22">
        <f t="shared" si="70"/>
        <v>506</v>
      </c>
    </row>
    <row r="3883" spans="1:6">
      <c r="A3883" s="18">
        <v>6</v>
      </c>
      <c r="B3883" s="18" t="s">
        <v>61</v>
      </c>
      <c r="C3883" s="58" t="s">
        <v>1621</v>
      </c>
      <c r="D3883" s="18">
        <v>21</v>
      </c>
      <c r="E3883" s="60">
        <v>150</v>
      </c>
      <c r="F3883" s="22">
        <f t="shared" si="70"/>
        <v>3150</v>
      </c>
    </row>
    <row r="3884" spans="1:6">
      <c r="A3884" s="18">
        <v>7</v>
      </c>
      <c r="B3884" s="18" t="s">
        <v>61</v>
      </c>
      <c r="C3884" s="21" t="s">
        <v>1622</v>
      </c>
      <c r="D3884" s="59">
        <v>11</v>
      </c>
      <c r="E3884" s="60">
        <v>6</v>
      </c>
      <c r="F3884" s="22">
        <f t="shared" si="70"/>
        <v>66</v>
      </c>
    </row>
    <row r="3885" spans="1:6">
      <c r="A3885" s="18">
        <v>8</v>
      </c>
      <c r="B3885" s="18" t="s">
        <v>1623</v>
      </c>
      <c r="C3885" s="58" t="s">
        <v>1624</v>
      </c>
      <c r="D3885" s="18">
        <v>1</v>
      </c>
      <c r="E3885" s="60">
        <v>45</v>
      </c>
      <c r="F3885" s="22">
        <f t="shared" si="70"/>
        <v>45</v>
      </c>
    </row>
    <row r="3886" spans="1:6">
      <c r="A3886" s="18">
        <v>9</v>
      </c>
      <c r="B3886" s="18" t="s">
        <v>1623</v>
      </c>
      <c r="C3886" s="21" t="s">
        <v>1625</v>
      </c>
      <c r="D3886" s="59">
        <v>2</v>
      </c>
      <c r="E3886" s="60">
        <v>50</v>
      </c>
      <c r="F3886" s="22">
        <f t="shared" si="70"/>
        <v>100</v>
      </c>
    </row>
    <row r="3887" spans="1:6">
      <c r="A3887" s="18">
        <v>10</v>
      </c>
      <c r="B3887" s="18" t="s">
        <v>1623</v>
      </c>
      <c r="C3887" s="21" t="s">
        <v>1626</v>
      </c>
      <c r="D3887" s="18">
        <v>1</v>
      </c>
      <c r="E3887" s="60">
        <v>54</v>
      </c>
      <c r="F3887" s="22">
        <f t="shared" si="70"/>
        <v>54</v>
      </c>
    </row>
    <row r="3888" spans="1:6">
      <c r="A3888" s="18">
        <v>11</v>
      </c>
      <c r="B3888" s="18" t="s">
        <v>99</v>
      </c>
      <c r="C3888" s="21" t="s">
        <v>1627</v>
      </c>
      <c r="D3888" s="59">
        <v>1</v>
      </c>
      <c r="E3888" s="60">
        <v>104</v>
      </c>
      <c r="F3888" s="22">
        <f t="shared" si="70"/>
        <v>104</v>
      </c>
    </row>
    <row r="3889" spans="1:6">
      <c r="A3889" s="18">
        <v>12</v>
      </c>
      <c r="B3889" s="18" t="s">
        <v>100</v>
      </c>
      <c r="C3889" s="58" t="s">
        <v>1628</v>
      </c>
      <c r="D3889" s="18">
        <v>2</v>
      </c>
      <c r="E3889" s="60">
        <v>480</v>
      </c>
      <c r="F3889" s="22">
        <f t="shared" si="70"/>
        <v>960</v>
      </c>
    </row>
    <row r="3890" spans="1:6">
      <c r="A3890" s="18">
        <v>13</v>
      </c>
      <c r="B3890" s="18" t="s">
        <v>100</v>
      </c>
      <c r="C3890" s="21" t="s">
        <v>1629</v>
      </c>
      <c r="D3890" s="18">
        <v>2</v>
      </c>
      <c r="E3890" s="60">
        <v>530</v>
      </c>
      <c r="F3890" s="22">
        <f t="shared" si="70"/>
        <v>1060</v>
      </c>
    </row>
    <row r="3891" spans="1:6">
      <c r="A3891" s="18">
        <v>14</v>
      </c>
      <c r="B3891" s="18" t="s">
        <v>100</v>
      </c>
      <c r="C3891" s="58" t="s">
        <v>1630</v>
      </c>
      <c r="D3891" s="18">
        <v>1</v>
      </c>
      <c r="E3891" s="22">
        <v>565</v>
      </c>
      <c r="F3891" s="22">
        <f t="shared" si="70"/>
        <v>565</v>
      </c>
    </row>
    <row r="3892" spans="1:6">
      <c r="A3892" s="18">
        <v>15</v>
      </c>
      <c r="B3892" s="18" t="s">
        <v>99</v>
      </c>
      <c r="C3892" s="21" t="s">
        <v>1631</v>
      </c>
      <c r="D3892" s="18">
        <v>2</v>
      </c>
      <c r="E3892" s="22">
        <v>150</v>
      </c>
      <c r="F3892" s="22">
        <f t="shared" si="70"/>
        <v>300</v>
      </c>
    </row>
    <row r="3893" spans="1:6">
      <c r="A3893" s="18">
        <v>16</v>
      </c>
      <c r="B3893" s="18" t="s">
        <v>1561</v>
      </c>
      <c r="C3893" s="58" t="s">
        <v>1632</v>
      </c>
      <c r="D3893" s="18">
        <v>1</v>
      </c>
      <c r="E3893" s="22">
        <v>56</v>
      </c>
      <c r="F3893" s="22">
        <f t="shared" si="70"/>
        <v>56</v>
      </c>
    </row>
    <row r="3894" spans="1:6">
      <c r="A3894" s="18">
        <v>17</v>
      </c>
      <c r="B3894" s="18" t="s">
        <v>94</v>
      </c>
      <c r="C3894" s="21" t="s">
        <v>1633</v>
      </c>
      <c r="D3894" s="18">
        <v>1</v>
      </c>
      <c r="E3894" s="22">
        <v>45</v>
      </c>
      <c r="F3894" s="22">
        <f t="shared" si="70"/>
        <v>45</v>
      </c>
    </row>
    <row r="3895" spans="1:6">
      <c r="A3895" s="18">
        <v>18</v>
      </c>
      <c r="B3895" s="18" t="s">
        <v>61</v>
      </c>
      <c r="C3895" s="21" t="s">
        <v>1541</v>
      </c>
      <c r="D3895" s="18">
        <v>1</v>
      </c>
      <c r="E3895" s="22">
        <v>10.8</v>
      </c>
      <c r="F3895" s="22">
        <f t="shared" si="70"/>
        <v>10.8</v>
      </c>
    </row>
    <row r="3896" spans="1:6">
      <c r="A3896" s="18">
        <v>19</v>
      </c>
      <c r="B3896" s="18" t="s">
        <v>1634</v>
      </c>
      <c r="C3896" s="21" t="s">
        <v>1635</v>
      </c>
      <c r="D3896" s="18">
        <v>4</v>
      </c>
      <c r="E3896" s="22">
        <v>31</v>
      </c>
      <c r="F3896" s="22">
        <f t="shared" si="70"/>
        <v>124</v>
      </c>
    </row>
    <row r="3897" spans="1:6">
      <c r="A3897" s="18">
        <v>20</v>
      </c>
      <c r="B3897" s="18" t="s">
        <v>61</v>
      </c>
      <c r="C3897" s="21" t="s">
        <v>1636</v>
      </c>
      <c r="D3897" s="18">
        <v>12</v>
      </c>
      <c r="E3897" s="22">
        <v>3</v>
      </c>
      <c r="F3897" s="22">
        <f t="shared" si="70"/>
        <v>36</v>
      </c>
    </row>
    <row r="3898" spans="1:6">
      <c r="A3898" s="18">
        <v>21</v>
      </c>
      <c r="B3898" s="18" t="s">
        <v>100</v>
      </c>
      <c r="C3898" s="21" t="s">
        <v>1542</v>
      </c>
      <c r="D3898" s="18">
        <v>1</v>
      </c>
      <c r="E3898" s="22">
        <v>190</v>
      </c>
      <c r="F3898" s="22">
        <f t="shared" si="70"/>
        <v>190</v>
      </c>
    </row>
    <row r="3899" spans="1:6">
      <c r="A3899" s="61">
        <v>22</v>
      </c>
      <c r="B3899" s="61" t="s">
        <v>61</v>
      </c>
      <c r="C3899" s="62" t="s">
        <v>1637</v>
      </c>
      <c r="D3899" s="61">
        <v>2</v>
      </c>
      <c r="E3899" s="184">
        <v>12</v>
      </c>
      <c r="F3899" s="185">
        <f t="shared" si="70"/>
        <v>24</v>
      </c>
    </row>
    <row r="3900" spans="1:6">
      <c r="A3900" s="28" t="s">
        <v>1638</v>
      </c>
      <c r="B3900" s="29"/>
      <c r="C3900" s="30"/>
      <c r="D3900" s="31"/>
      <c r="E3900" s="179" t="s">
        <v>381</v>
      </c>
      <c r="F3900" s="229" t="s">
        <v>1639</v>
      </c>
    </row>
    <row r="3901" spans="1:6" ht="16.5">
      <c r="A3901" s="33"/>
      <c r="B3901" s="639" t="s">
        <v>137</v>
      </c>
      <c r="C3901" s="639"/>
      <c r="D3901" s="639"/>
      <c r="E3901" s="639"/>
      <c r="F3901" s="640"/>
    </row>
    <row r="3902" spans="1:6" ht="16.5">
      <c r="A3902" s="33" t="s">
        <v>138</v>
      </c>
      <c r="B3902" s="34"/>
      <c r="C3902" s="35"/>
      <c r="D3902" s="35"/>
      <c r="E3902" s="35"/>
      <c r="F3902" s="36"/>
    </row>
    <row r="3903" spans="1:6">
      <c r="A3903" s="37"/>
      <c r="B3903" s="38"/>
      <c r="C3903" s="12"/>
      <c r="D3903" s="12"/>
      <c r="E3903" s="12"/>
      <c r="F3903" s="9"/>
    </row>
    <row r="3904" spans="1:6" ht="16.5">
      <c r="A3904" s="37"/>
      <c r="B3904" s="38"/>
      <c r="C3904" s="39" t="s">
        <v>79</v>
      </c>
      <c r="D3904" s="12"/>
      <c r="E3904" s="12"/>
      <c r="F3904" s="9"/>
    </row>
    <row r="3905" spans="1:6" ht="16.5">
      <c r="A3905" s="641" t="s">
        <v>140</v>
      </c>
      <c r="B3905" s="642"/>
      <c r="C3905" s="12"/>
      <c r="D3905" s="12"/>
      <c r="E3905" s="12"/>
      <c r="F3905" s="9"/>
    </row>
    <row r="3906" spans="1:6" ht="13.5">
      <c r="A3906" s="37"/>
      <c r="B3906" s="38"/>
      <c r="C3906" s="12"/>
      <c r="D3906" s="603" t="s">
        <v>141</v>
      </c>
      <c r="E3906" s="603"/>
      <c r="F3906" s="604"/>
    </row>
    <row r="3907" spans="1:6">
      <c r="A3907" s="37"/>
      <c r="B3907" s="38" t="s">
        <v>142</v>
      </c>
      <c r="C3907" s="12"/>
      <c r="D3907" s="605" t="s">
        <v>82</v>
      </c>
      <c r="E3907" s="605"/>
      <c r="F3907" s="606"/>
    </row>
    <row r="3908" spans="1:6">
      <c r="A3908" s="37"/>
      <c r="B3908" s="38" t="s">
        <v>144</v>
      </c>
      <c r="C3908" s="12"/>
      <c r="D3908" s="607" t="s">
        <v>83</v>
      </c>
      <c r="E3908" s="607"/>
      <c r="F3908" s="608"/>
    </row>
    <row r="3909" spans="1:6">
      <c r="A3909" s="37"/>
      <c r="B3909" s="38"/>
      <c r="C3909" s="12"/>
      <c r="D3909" s="12"/>
      <c r="E3909" s="12"/>
      <c r="F3909" s="9"/>
    </row>
    <row r="3910" spans="1:6">
      <c r="A3910" s="37"/>
      <c r="B3910" s="38" t="s">
        <v>142</v>
      </c>
      <c r="C3910" s="12"/>
      <c r="D3910" s="12"/>
      <c r="E3910" s="12"/>
      <c r="F3910" s="9"/>
    </row>
    <row r="3911" spans="1:6">
      <c r="A3911" s="13"/>
      <c r="B3911" s="14" t="s">
        <v>145</v>
      </c>
      <c r="C3911" s="64"/>
      <c r="D3911" s="64"/>
      <c r="E3911" s="64"/>
      <c r="F3911" s="65"/>
    </row>
    <row r="3912" spans="1:6" ht="16.5">
      <c r="A3912" s="66" t="s">
        <v>154</v>
      </c>
      <c r="B3912" s="67"/>
      <c r="C3912" s="42" t="s">
        <v>146</v>
      </c>
      <c r="D3912" s="43" t="s">
        <v>85</v>
      </c>
      <c r="E3912" s="44"/>
      <c r="F3912" s="45"/>
    </row>
    <row r="3913" spans="1:6" ht="16.5">
      <c r="A3913" s="33"/>
      <c r="B3913" s="38"/>
      <c r="C3913" s="12"/>
      <c r="D3913" s="46" t="s">
        <v>86</v>
      </c>
      <c r="E3913" s="12"/>
      <c r="F3913" s="47"/>
    </row>
    <row r="3914" spans="1:6" ht="16.5">
      <c r="A3914" s="33"/>
      <c r="B3914" s="38"/>
      <c r="C3914" s="12"/>
      <c r="D3914" s="46" t="s">
        <v>147</v>
      </c>
      <c r="E3914" s="48"/>
      <c r="F3914" s="47"/>
    </row>
    <row r="3915" spans="1:6" ht="16.5">
      <c r="A3915" s="609" t="s">
        <v>87</v>
      </c>
      <c r="B3915" s="292"/>
      <c r="C3915" s="610"/>
      <c r="E3915" s="12"/>
      <c r="F3915" s="49"/>
    </row>
    <row r="3916" spans="1:6" ht="16.5">
      <c r="A3916" s="611" t="s">
        <v>148</v>
      </c>
      <c r="B3916" s="612"/>
      <c r="C3916" s="613"/>
      <c r="D3916" s="51"/>
      <c r="E3916" s="52"/>
      <c r="F3916" s="53"/>
    </row>
    <row r="3917" spans="1:6" ht="20.25">
      <c r="A3917" s="614" t="s">
        <v>42</v>
      </c>
      <c r="B3917" s="615"/>
      <c r="C3917" s="615"/>
      <c r="D3917" s="615"/>
      <c r="E3917" s="615"/>
      <c r="F3917" s="616"/>
    </row>
    <row r="3918" spans="1:6" ht="16.5">
      <c r="A3918" s="617" t="s">
        <v>43</v>
      </c>
      <c r="B3918" s="618"/>
      <c r="C3918" s="619" t="s">
        <v>1640</v>
      </c>
      <c r="D3918" s="619"/>
      <c r="E3918" s="3" t="s">
        <v>112</v>
      </c>
      <c r="F3918" s="32" t="s">
        <v>1641</v>
      </c>
    </row>
    <row r="3919" spans="1:6" ht="16.5">
      <c r="A3919" s="620" t="s">
        <v>45</v>
      </c>
      <c r="B3919" s="621"/>
      <c r="C3919" s="622" t="s">
        <v>1642</v>
      </c>
      <c r="D3919" s="622"/>
      <c r="E3919" s="6" t="s">
        <v>113</v>
      </c>
      <c r="F3919" s="144">
        <v>40892</v>
      </c>
    </row>
    <row r="3920" spans="1:6" ht="16.5">
      <c r="A3920" s="620" t="s">
        <v>114</v>
      </c>
      <c r="B3920" s="621"/>
      <c r="C3920" s="622" t="s">
        <v>1643</v>
      </c>
      <c r="D3920" s="622"/>
      <c r="E3920" s="8" t="s">
        <v>48</v>
      </c>
      <c r="F3920" s="9" t="s">
        <v>1644</v>
      </c>
    </row>
    <row r="3921" spans="1:6" ht="16.5">
      <c r="A3921" s="623" t="s">
        <v>116</v>
      </c>
      <c r="B3921" s="624"/>
      <c r="C3921" s="625" t="s">
        <v>1645</v>
      </c>
      <c r="D3921" s="626"/>
      <c r="E3921" s="627" t="s">
        <v>175</v>
      </c>
      <c r="F3921" s="628"/>
    </row>
    <row r="3922" spans="1:6" ht="15.75">
      <c r="A3922" s="629" t="s">
        <v>118</v>
      </c>
      <c r="B3922" s="630"/>
      <c r="C3922" s="630"/>
      <c r="D3922" s="630"/>
      <c r="E3922" s="630"/>
      <c r="F3922" s="631"/>
    </row>
    <row r="3923" spans="1:6" ht="16.5">
      <c r="A3923" s="632" t="s">
        <v>119</v>
      </c>
      <c r="B3923" s="633"/>
      <c r="C3923" s="633"/>
      <c r="D3923" s="633"/>
      <c r="E3923" s="633"/>
      <c r="F3923" s="634"/>
    </row>
    <row r="3924" spans="1:6" ht="13.5">
      <c r="A3924" s="37" t="s">
        <v>53</v>
      </c>
      <c r="B3924" s="38"/>
      <c r="C3924" s="11" t="s">
        <v>120</v>
      </c>
      <c r="D3924" s="12" t="s">
        <v>121</v>
      </c>
      <c r="E3924" s="635" t="s">
        <v>367</v>
      </c>
      <c r="F3924" s="636"/>
    </row>
    <row r="3925" spans="1:6" ht="13.5">
      <c r="A3925" s="37" t="s">
        <v>123</v>
      </c>
      <c r="B3925" s="38"/>
      <c r="C3925" s="15"/>
      <c r="D3925" s="12" t="s">
        <v>58</v>
      </c>
      <c r="E3925" s="637" t="s">
        <v>59</v>
      </c>
      <c r="F3925" s="638"/>
    </row>
    <row r="3926" spans="1:6" ht="25.5">
      <c r="A3926" s="16" t="s">
        <v>60</v>
      </c>
      <c r="B3926" s="16" t="s">
        <v>124</v>
      </c>
      <c r="C3926" s="16" t="s">
        <v>125</v>
      </c>
      <c r="D3926" s="16" t="s">
        <v>126</v>
      </c>
      <c r="E3926" s="16" t="s">
        <v>127</v>
      </c>
      <c r="F3926" s="16" t="s">
        <v>128</v>
      </c>
    </row>
    <row r="3927" spans="1:6">
      <c r="A3927" s="54"/>
      <c r="B3927" s="54"/>
      <c r="C3927" s="145"/>
      <c r="D3927" s="56"/>
      <c r="E3927" s="57"/>
      <c r="F3927" s="56"/>
    </row>
    <row r="3928" spans="1:6">
      <c r="A3928" s="18"/>
      <c r="B3928" s="18"/>
      <c r="C3928" s="69" t="s">
        <v>1646</v>
      </c>
      <c r="D3928" s="21"/>
      <c r="E3928" s="22"/>
      <c r="F3928" s="22"/>
    </row>
    <row r="3929" spans="1:6">
      <c r="A3929" s="18"/>
      <c r="B3929" s="18"/>
      <c r="C3929" s="69" t="s">
        <v>1647</v>
      </c>
      <c r="D3929" s="23"/>
      <c r="E3929" s="22"/>
      <c r="F3929" s="22"/>
    </row>
    <row r="3930" spans="1:6">
      <c r="A3930" s="18"/>
      <c r="B3930" s="18"/>
      <c r="C3930" s="69"/>
      <c r="D3930" s="18"/>
      <c r="E3930" s="60"/>
      <c r="F3930" s="22">
        <f t="shared" ref="F3930:F3945" si="71">+E3930*D3930</f>
        <v>0</v>
      </c>
    </row>
    <row r="3931" spans="1:6">
      <c r="A3931" s="18">
        <v>1</v>
      </c>
      <c r="B3931" s="18" t="s">
        <v>61</v>
      </c>
      <c r="C3931" s="21" t="s">
        <v>1648</v>
      </c>
      <c r="D3931" s="59">
        <v>2</v>
      </c>
      <c r="E3931" s="60">
        <v>350</v>
      </c>
      <c r="F3931" s="22">
        <f t="shared" si="71"/>
        <v>700</v>
      </c>
    </row>
    <row r="3932" spans="1:6">
      <c r="A3932" s="18">
        <v>2</v>
      </c>
      <c r="B3932" s="18" t="s">
        <v>61</v>
      </c>
      <c r="C3932" s="58" t="s">
        <v>1649</v>
      </c>
      <c r="D3932" s="18">
        <v>2</v>
      </c>
      <c r="E3932" s="60">
        <v>400</v>
      </c>
      <c r="F3932" s="22">
        <f t="shared" si="71"/>
        <v>800</v>
      </c>
    </row>
    <row r="3933" spans="1:6">
      <c r="A3933" s="18">
        <v>3</v>
      </c>
      <c r="B3933" s="18" t="s">
        <v>94</v>
      </c>
      <c r="C3933" s="21" t="s">
        <v>1650</v>
      </c>
      <c r="D3933" s="59">
        <v>1</v>
      </c>
      <c r="E3933" s="60"/>
      <c r="F3933" s="22">
        <v>350</v>
      </c>
    </row>
    <row r="3934" spans="1:6">
      <c r="A3934" s="18">
        <v>4</v>
      </c>
      <c r="B3934" s="18" t="s">
        <v>94</v>
      </c>
      <c r="C3934" s="58" t="s">
        <v>1651</v>
      </c>
      <c r="D3934" s="18">
        <v>1</v>
      </c>
      <c r="E3934" s="60"/>
      <c r="F3934" s="22">
        <v>350</v>
      </c>
    </row>
    <row r="3935" spans="1:6">
      <c r="A3935" s="18">
        <v>5</v>
      </c>
      <c r="B3935" s="18" t="s">
        <v>1652</v>
      </c>
      <c r="C3935" s="21" t="s">
        <v>1653</v>
      </c>
      <c r="D3935" s="59">
        <v>1</v>
      </c>
      <c r="E3935" s="60"/>
      <c r="F3935" s="22">
        <v>200</v>
      </c>
    </row>
    <row r="3936" spans="1:6">
      <c r="A3936" s="18">
        <v>6</v>
      </c>
      <c r="B3936" s="18" t="s">
        <v>94</v>
      </c>
      <c r="C3936" s="21" t="s">
        <v>1654</v>
      </c>
      <c r="D3936" s="18">
        <v>1</v>
      </c>
      <c r="E3936" s="60"/>
      <c r="F3936" s="22">
        <v>600</v>
      </c>
    </row>
    <row r="3937" spans="1:6">
      <c r="A3937" s="18">
        <v>7</v>
      </c>
      <c r="B3937" s="18" t="s">
        <v>61</v>
      </c>
      <c r="C3937" s="21" t="s">
        <v>1655</v>
      </c>
      <c r="D3937" s="59">
        <v>2</v>
      </c>
      <c r="E3937" s="60">
        <v>900</v>
      </c>
      <c r="F3937" s="22">
        <f t="shared" si="71"/>
        <v>1800</v>
      </c>
    </row>
    <row r="3938" spans="1:6">
      <c r="A3938" s="18">
        <v>8</v>
      </c>
      <c r="B3938" s="18" t="s">
        <v>61</v>
      </c>
      <c r="C3938" s="58" t="s">
        <v>1656</v>
      </c>
      <c r="D3938" s="59">
        <v>2</v>
      </c>
      <c r="E3938" s="60">
        <v>900</v>
      </c>
      <c r="F3938" s="22">
        <f t="shared" si="71"/>
        <v>1800</v>
      </c>
    </row>
    <row r="3939" spans="1:6">
      <c r="A3939" s="18">
        <v>9</v>
      </c>
      <c r="B3939" s="18" t="s">
        <v>61</v>
      </c>
      <c r="C3939" s="58" t="s">
        <v>1657</v>
      </c>
      <c r="D3939" s="18">
        <v>2</v>
      </c>
      <c r="E3939" s="60">
        <v>250</v>
      </c>
      <c r="F3939" s="22">
        <f t="shared" si="71"/>
        <v>500</v>
      </c>
    </row>
    <row r="3940" spans="1:6">
      <c r="A3940" s="18">
        <v>10</v>
      </c>
      <c r="B3940" s="18" t="s">
        <v>61</v>
      </c>
      <c r="C3940" s="58" t="s">
        <v>1658</v>
      </c>
      <c r="D3940" s="18">
        <v>1</v>
      </c>
      <c r="E3940" s="22"/>
      <c r="F3940" s="22">
        <v>350</v>
      </c>
    </row>
    <row r="3941" spans="1:6">
      <c r="A3941" s="18">
        <v>11</v>
      </c>
      <c r="B3941" s="18" t="s">
        <v>61</v>
      </c>
      <c r="C3941" s="58" t="s">
        <v>1659</v>
      </c>
      <c r="D3941" s="18">
        <v>1</v>
      </c>
      <c r="E3941" s="22"/>
      <c r="F3941" s="22">
        <v>550</v>
      </c>
    </row>
    <row r="3942" spans="1:6">
      <c r="A3942" s="18">
        <v>12</v>
      </c>
      <c r="B3942" s="18" t="s">
        <v>61</v>
      </c>
      <c r="C3942" s="58" t="s">
        <v>1660</v>
      </c>
      <c r="D3942" s="18">
        <v>1</v>
      </c>
      <c r="E3942" s="22"/>
      <c r="F3942" s="22">
        <v>450</v>
      </c>
    </row>
    <row r="3943" spans="1:6">
      <c r="A3943" s="18">
        <v>13</v>
      </c>
      <c r="B3943" s="18" t="s">
        <v>1652</v>
      </c>
      <c r="C3943" s="58" t="s">
        <v>1661</v>
      </c>
      <c r="D3943" s="18">
        <v>6</v>
      </c>
      <c r="E3943" s="22">
        <v>120</v>
      </c>
      <c r="F3943" s="22">
        <f t="shared" si="71"/>
        <v>720</v>
      </c>
    </row>
    <row r="3944" spans="1:6">
      <c r="A3944" s="18">
        <v>14</v>
      </c>
      <c r="B3944" s="18" t="s">
        <v>61</v>
      </c>
      <c r="C3944" s="58" t="s">
        <v>1662</v>
      </c>
      <c r="D3944" s="18">
        <v>2</v>
      </c>
      <c r="E3944" s="22">
        <v>480</v>
      </c>
      <c r="F3944" s="22">
        <f t="shared" si="71"/>
        <v>960</v>
      </c>
    </row>
    <row r="3945" spans="1:6">
      <c r="A3945" s="18">
        <v>15</v>
      </c>
      <c r="B3945" s="18" t="s">
        <v>61</v>
      </c>
      <c r="C3945" s="58" t="s">
        <v>1663</v>
      </c>
      <c r="D3945" s="18">
        <v>2</v>
      </c>
      <c r="E3945" s="22">
        <v>580</v>
      </c>
      <c r="F3945" s="22">
        <f t="shared" si="71"/>
        <v>1160</v>
      </c>
    </row>
    <row r="3946" spans="1:6">
      <c r="A3946" s="18">
        <v>16</v>
      </c>
      <c r="B3946" s="18" t="s">
        <v>61</v>
      </c>
      <c r="C3946" s="21" t="s">
        <v>1664</v>
      </c>
      <c r="D3946" s="18">
        <v>1</v>
      </c>
      <c r="E3946" s="22"/>
      <c r="F3946" s="22">
        <v>1180</v>
      </c>
    </row>
    <row r="3947" spans="1:6">
      <c r="A3947" s="18">
        <v>17</v>
      </c>
      <c r="B3947" s="18" t="s">
        <v>61</v>
      </c>
      <c r="C3947" s="21" t="s">
        <v>1665</v>
      </c>
      <c r="D3947" s="18">
        <v>1</v>
      </c>
      <c r="E3947" s="22"/>
      <c r="F3947" s="22">
        <v>1400</v>
      </c>
    </row>
    <row r="3948" spans="1:6">
      <c r="A3948" s="61"/>
      <c r="B3948" s="61"/>
      <c r="C3948" s="62"/>
      <c r="D3948" s="62"/>
      <c r="E3948" s="26" t="s">
        <v>261</v>
      </c>
      <c r="F3948" s="27">
        <f>SUM(F3931:F3947)</f>
        <v>13870</v>
      </c>
    </row>
    <row r="3949" spans="1:6">
      <c r="A3949" s="28"/>
      <c r="B3949" s="29"/>
      <c r="C3949" s="148" t="s">
        <v>362</v>
      </c>
      <c r="D3949" s="31"/>
      <c r="E3949" s="31"/>
      <c r="F3949" s="32"/>
    </row>
    <row r="3950" spans="1:6" ht="16.5">
      <c r="A3950" s="33"/>
      <c r="B3950" s="639" t="s">
        <v>137</v>
      </c>
      <c r="C3950" s="639"/>
      <c r="D3950" s="639"/>
      <c r="E3950" s="639"/>
      <c r="F3950" s="640"/>
    </row>
    <row r="3951" spans="1:6" ht="16.5">
      <c r="A3951" s="33" t="s">
        <v>138</v>
      </c>
      <c r="B3951" s="34"/>
      <c r="C3951" s="35"/>
      <c r="D3951" s="35"/>
      <c r="E3951" s="35"/>
      <c r="F3951" s="36"/>
    </row>
    <row r="3952" spans="1:6">
      <c r="A3952" s="37"/>
      <c r="B3952" s="38"/>
      <c r="C3952" s="12"/>
      <c r="D3952" s="12"/>
      <c r="E3952" s="12"/>
      <c r="F3952" s="9"/>
    </row>
    <row r="3953" spans="1:6" ht="16.5">
      <c r="A3953" s="37"/>
      <c r="B3953" s="38"/>
      <c r="C3953" s="39" t="s">
        <v>79</v>
      </c>
      <c r="D3953" s="12"/>
      <c r="E3953" s="12"/>
      <c r="F3953" s="9"/>
    </row>
    <row r="3954" spans="1:6" ht="16.5">
      <c r="A3954" s="641" t="s">
        <v>140</v>
      </c>
      <c r="B3954" s="642"/>
      <c r="C3954" s="12"/>
      <c r="D3954" s="12"/>
      <c r="E3954" s="12"/>
      <c r="F3954" s="9"/>
    </row>
    <row r="3955" spans="1:6" ht="13.5">
      <c r="A3955" s="37"/>
      <c r="B3955" s="38"/>
      <c r="C3955" s="12"/>
      <c r="D3955" s="603" t="s">
        <v>141</v>
      </c>
      <c r="E3955" s="603"/>
      <c r="F3955" s="604"/>
    </row>
    <row r="3956" spans="1:6">
      <c r="A3956" s="37"/>
      <c r="B3956" s="38" t="s">
        <v>142</v>
      </c>
      <c r="C3956" s="12"/>
      <c r="D3956" s="605" t="s">
        <v>82</v>
      </c>
      <c r="E3956" s="605"/>
      <c r="F3956" s="606"/>
    </row>
    <row r="3957" spans="1:6">
      <c r="A3957" s="37"/>
      <c r="B3957" s="38" t="s">
        <v>144</v>
      </c>
      <c r="C3957" s="12"/>
      <c r="D3957" s="607" t="s">
        <v>83</v>
      </c>
      <c r="E3957" s="607"/>
      <c r="F3957" s="608"/>
    </row>
    <row r="3958" spans="1:6">
      <c r="A3958" s="37"/>
      <c r="B3958" s="38"/>
      <c r="C3958" s="12"/>
      <c r="D3958" s="12"/>
      <c r="E3958" s="12"/>
      <c r="F3958" s="9"/>
    </row>
    <row r="3959" spans="1:6">
      <c r="A3959" s="37"/>
      <c r="B3959" s="38" t="s">
        <v>142</v>
      </c>
      <c r="C3959" s="12"/>
      <c r="D3959" s="12"/>
      <c r="E3959" s="12"/>
      <c r="F3959" s="9"/>
    </row>
    <row r="3960" spans="1:6">
      <c r="A3960" s="13"/>
      <c r="B3960" s="14" t="s">
        <v>145</v>
      </c>
      <c r="C3960" s="64"/>
      <c r="D3960" s="64"/>
      <c r="E3960" s="64"/>
      <c r="F3960" s="65"/>
    </row>
    <row r="3961" spans="1:6" ht="16.5">
      <c r="A3961" s="66" t="s">
        <v>154</v>
      </c>
      <c r="B3961" s="67"/>
      <c r="C3961" s="42" t="s">
        <v>146</v>
      </c>
      <c r="D3961" s="43" t="s">
        <v>85</v>
      </c>
      <c r="E3961" s="44"/>
      <c r="F3961" s="45"/>
    </row>
    <row r="3962" spans="1:6" ht="16.5">
      <c r="A3962" s="33"/>
      <c r="B3962" s="38"/>
      <c r="C3962" s="12"/>
      <c r="D3962" s="46" t="s">
        <v>86</v>
      </c>
      <c r="E3962" s="12"/>
      <c r="F3962" s="47"/>
    </row>
    <row r="3963" spans="1:6" ht="16.5">
      <c r="A3963" s="33"/>
      <c r="B3963" s="38"/>
      <c r="C3963" s="12"/>
      <c r="D3963" s="46" t="s">
        <v>147</v>
      </c>
      <c r="E3963" s="48"/>
      <c r="F3963" s="47"/>
    </row>
    <row r="3964" spans="1:6" ht="16.5">
      <c r="A3964" s="609" t="s">
        <v>87</v>
      </c>
      <c r="B3964" s="292"/>
      <c r="C3964" s="610"/>
      <c r="E3964" s="12"/>
      <c r="F3964" s="49"/>
    </row>
    <row r="3965" spans="1:6" ht="16.5">
      <c r="A3965" s="611" t="s">
        <v>148</v>
      </c>
      <c r="B3965" s="612"/>
      <c r="C3965" s="613"/>
      <c r="D3965" s="51"/>
      <c r="E3965" s="52"/>
      <c r="F3965" s="53"/>
    </row>
    <row r="3966" spans="1:6" ht="20.25">
      <c r="A3966" s="614" t="s">
        <v>42</v>
      </c>
      <c r="B3966" s="615"/>
      <c r="C3966" s="615"/>
      <c r="D3966" s="615"/>
      <c r="E3966" s="615"/>
      <c r="F3966" s="616"/>
    </row>
    <row r="3967" spans="1:6" ht="16.5">
      <c r="A3967" s="617" t="s">
        <v>43</v>
      </c>
      <c r="B3967" s="618"/>
      <c r="C3967" s="619" t="s">
        <v>1640</v>
      </c>
      <c r="D3967" s="619"/>
      <c r="E3967" s="3" t="s">
        <v>112</v>
      </c>
      <c r="F3967" s="32" t="s">
        <v>1641</v>
      </c>
    </row>
    <row r="3968" spans="1:6" ht="16.5">
      <c r="A3968" s="620" t="s">
        <v>45</v>
      </c>
      <c r="B3968" s="621"/>
      <c r="C3968" s="622" t="s">
        <v>1642</v>
      </c>
      <c r="D3968" s="622"/>
      <c r="E3968" s="6" t="s">
        <v>113</v>
      </c>
      <c r="F3968" s="144">
        <v>40892</v>
      </c>
    </row>
    <row r="3969" spans="1:6" ht="16.5">
      <c r="A3969" s="620" t="s">
        <v>114</v>
      </c>
      <c r="B3969" s="621"/>
      <c r="C3969" s="622" t="s">
        <v>1643</v>
      </c>
      <c r="D3969" s="622"/>
      <c r="E3969" s="8" t="s">
        <v>48</v>
      </c>
      <c r="F3969" s="9" t="s">
        <v>266</v>
      </c>
    </row>
    <row r="3970" spans="1:6" ht="16.5">
      <c r="A3970" s="623" t="s">
        <v>116</v>
      </c>
      <c r="B3970" s="624"/>
      <c r="C3970" s="625" t="s">
        <v>1645</v>
      </c>
      <c r="D3970" s="626"/>
      <c r="E3970" s="627" t="s">
        <v>175</v>
      </c>
      <c r="F3970" s="628"/>
    </row>
    <row r="3971" spans="1:6" ht="15.75">
      <c r="A3971" s="629" t="s">
        <v>118</v>
      </c>
      <c r="B3971" s="630"/>
      <c r="C3971" s="630"/>
      <c r="D3971" s="630"/>
      <c r="E3971" s="630"/>
      <c r="F3971" s="631"/>
    </row>
    <row r="3972" spans="1:6" ht="16.5">
      <c r="A3972" s="632" t="s">
        <v>119</v>
      </c>
      <c r="B3972" s="633"/>
      <c r="C3972" s="633"/>
      <c r="D3972" s="633"/>
      <c r="E3972" s="633"/>
      <c r="F3972" s="634"/>
    </row>
    <row r="3973" spans="1:6" ht="13.5">
      <c r="A3973" s="37" t="s">
        <v>53</v>
      </c>
      <c r="B3973" s="38"/>
      <c r="C3973" s="11" t="s">
        <v>120</v>
      </c>
      <c r="D3973" s="12" t="s">
        <v>121</v>
      </c>
      <c r="E3973" s="635" t="s">
        <v>1666</v>
      </c>
      <c r="F3973" s="636"/>
    </row>
    <row r="3974" spans="1:6" ht="13.5">
      <c r="A3974" s="37" t="s">
        <v>123</v>
      </c>
      <c r="B3974" s="38"/>
      <c r="C3974" s="15"/>
      <c r="D3974" s="12" t="s">
        <v>58</v>
      </c>
      <c r="E3974" s="637" t="s">
        <v>59</v>
      </c>
      <c r="F3974" s="638"/>
    </row>
    <row r="3975" spans="1:6" ht="25.5">
      <c r="A3975" s="16" t="s">
        <v>60</v>
      </c>
      <c r="B3975" s="16" t="s">
        <v>124</v>
      </c>
      <c r="C3975" s="16" t="s">
        <v>125</v>
      </c>
      <c r="D3975" s="16" t="s">
        <v>126</v>
      </c>
      <c r="E3975" s="16" t="s">
        <v>127</v>
      </c>
      <c r="F3975" s="16" t="s">
        <v>128</v>
      </c>
    </row>
    <row r="3976" spans="1:6">
      <c r="A3976" s="54"/>
      <c r="B3976" s="54"/>
      <c r="C3976" s="145"/>
      <c r="D3976" s="56"/>
      <c r="E3976" s="57"/>
      <c r="F3976" s="56"/>
    </row>
    <row r="3977" spans="1:6">
      <c r="A3977" s="18"/>
      <c r="B3977" s="18"/>
      <c r="C3977" s="78" t="s">
        <v>219</v>
      </c>
      <c r="D3977" s="21"/>
      <c r="E3977" s="22"/>
      <c r="F3977" s="226">
        <v>13870</v>
      </c>
    </row>
    <row r="3978" spans="1:6">
      <c r="A3978" s="18">
        <v>18</v>
      </c>
      <c r="B3978" s="18" t="s">
        <v>61</v>
      </c>
      <c r="C3978" s="58" t="s">
        <v>1667</v>
      </c>
      <c r="D3978" s="59">
        <v>2</v>
      </c>
      <c r="E3978" s="22">
        <v>650</v>
      </c>
      <c r="F3978" s="22">
        <f>+E3978*D3978</f>
        <v>1300</v>
      </c>
    </row>
    <row r="3979" spans="1:6">
      <c r="A3979" s="18">
        <v>19</v>
      </c>
      <c r="B3979" s="18" t="s">
        <v>61</v>
      </c>
      <c r="C3979" s="58" t="s">
        <v>1668</v>
      </c>
      <c r="D3979" s="18">
        <v>2</v>
      </c>
      <c r="E3979" s="60">
        <v>1050</v>
      </c>
      <c r="F3979" s="22">
        <f>+E3979*D3979</f>
        <v>2100</v>
      </c>
    </row>
    <row r="3980" spans="1:6">
      <c r="A3980" s="18">
        <v>20</v>
      </c>
      <c r="B3980" s="18" t="s">
        <v>61</v>
      </c>
      <c r="C3980" s="21" t="s">
        <v>1669</v>
      </c>
      <c r="D3980" s="59">
        <v>1</v>
      </c>
      <c r="E3980" s="60"/>
      <c r="F3980" s="22">
        <v>1100</v>
      </c>
    </row>
    <row r="3981" spans="1:6">
      <c r="A3981" s="18">
        <v>21</v>
      </c>
      <c r="B3981" s="18" t="s">
        <v>61</v>
      </c>
      <c r="C3981" s="58" t="s">
        <v>1670</v>
      </c>
      <c r="D3981" s="18">
        <v>1</v>
      </c>
      <c r="E3981" s="60"/>
      <c r="F3981" s="22">
        <v>650</v>
      </c>
    </row>
    <row r="3982" spans="1:6">
      <c r="A3982" s="18">
        <v>22</v>
      </c>
      <c r="B3982" s="18" t="s">
        <v>61</v>
      </c>
      <c r="C3982" s="21" t="s">
        <v>1671</v>
      </c>
      <c r="D3982" s="59">
        <v>1</v>
      </c>
      <c r="E3982" s="60"/>
      <c r="F3982" s="22">
        <v>700</v>
      </c>
    </row>
    <row r="3983" spans="1:6">
      <c r="A3983" s="18">
        <v>23</v>
      </c>
      <c r="B3983" s="18" t="s">
        <v>61</v>
      </c>
      <c r="C3983" s="58" t="s">
        <v>1672</v>
      </c>
      <c r="D3983" s="18">
        <v>1</v>
      </c>
      <c r="E3983" s="60"/>
      <c r="F3983" s="22">
        <v>680</v>
      </c>
    </row>
    <row r="3984" spans="1:6">
      <c r="A3984" s="18">
        <v>24</v>
      </c>
      <c r="B3984" s="18" t="s">
        <v>61</v>
      </c>
      <c r="C3984" s="21" t="s">
        <v>1673</v>
      </c>
      <c r="D3984" s="59">
        <v>4</v>
      </c>
      <c r="E3984" s="60">
        <v>150</v>
      </c>
      <c r="F3984" s="22">
        <f>+E3984*D3984</f>
        <v>600</v>
      </c>
    </row>
    <row r="3985" spans="1:6">
      <c r="A3985" s="18">
        <v>25</v>
      </c>
      <c r="B3985" s="18" t="s">
        <v>61</v>
      </c>
      <c r="C3985" s="21" t="s">
        <v>1674</v>
      </c>
      <c r="D3985" s="18">
        <v>1</v>
      </c>
      <c r="E3985" s="60"/>
      <c r="F3985" s="22">
        <v>350</v>
      </c>
    </row>
    <row r="3986" spans="1:6">
      <c r="A3986" s="18">
        <v>26</v>
      </c>
      <c r="B3986" s="18" t="s">
        <v>61</v>
      </c>
      <c r="C3986" s="21" t="s">
        <v>1675</v>
      </c>
      <c r="D3986" s="59">
        <v>1</v>
      </c>
      <c r="E3986" s="60"/>
      <c r="F3986" s="22">
        <v>250</v>
      </c>
    </row>
    <row r="3987" spans="1:6">
      <c r="A3987" s="18">
        <v>27</v>
      </c>
      <c r="B3987" s="18" t="s">
        <v>61</v>
      </c>
      <c r="C3987" s="58" t="s">
        <v>1676</v>
      </c>
      <c r="D3987" s="18">
        <v>1</v>
      </c>
      <c r="E3987" s="60"/>
      <c r="F3987" s="22">
        <v>150</v>
      </c>
    </row>
    <row r="3988" spans="1:6">
      <c r="A3988" s="18">
        <v>28</v>
      </c>
      <c r="B3988" s="18" t="s">
        <v>1652</v>
      </c>
      <c r="C3988" s="21" t="s">
        <v>1677</v>
      </c>
      <c r="D3988" s="18">
        <v>12</v>
      </c>
      <c r="E3988" s="60">
        <v>130</v>
      </c>
      <c r="F3988" s="22">
        <f>+E3988*D3988</f>
        <v>1560</v>
      </c>
    </row>
    <row r="3989" spans="1:6">
      <c r="A3989" s="18">
        <v>29</v>
      </c>
      <c r="B3989" s="18"/>
      <c r="C3989" s="58"/>
      <c r="D3989" s="18"/>
      <c r="E3989" s="22"/>
      <c r="F3989" s="22">
        <f>+E3989*D3989</f>
        <v>0</v>
      </c>
    </row>
    <row r="3990" spans="1:6">
      <c r="A3990" s="18"/>
      <c r="B3990" s="18"/>
      <c r="C3990" s="21"/>
      <c r="D3990" s="18"/>
      <c r="E3990" s="22"/>
      <c r="F3990" s="22">
        <f>+E3990*D3990</f>
        <v>0</v>
      </c>
    </row>
    <row r="3991" spans="1:6">
      <c r="A3991" s="18"/>
      <c r="B3991" s="18"/>
      <c r="C3991" s="58"/>
      <c r="D3991" s="18"/>
      <c r="E3991" s="22"/>
      <c r="F3991" s="22"/>
    </row>
    <row r="3992" spans="1:6">
      <c r="A3992" s="18"/>
      <c r="B3992" s="18"/>
      <c r="C3992" s="21"/>
      <c r="D3992" s="18"/>
      <c r="E3992" s="22"/>
      <c r="F3992" s="22">
        <f>+E3992*D3992</f>
        <v>0</v>
      </c>
    </row>
    <row r="3993" spans="1:6">
      <c r="A3993" s="18"/>
      <c r="B3993" s="18"/>
      <c r="C3993" s="21"/>
      <c r="D3993" s="18"/>
      <c r="E3993" s="22"/>
      <c r="F3993" s="22"/>
    </row>
    <row r="3994" spans="1:6">
      <c r="A3994" s="18"/>
      <c r="B3994" s="18"/>
      <c r="C3994" s="21"/>
      <c r="D3994" s="18"/>
      <c r="E3994" s="22"/>
      <c r="F3994" s="22"/>
    </row>
    <row r="3995" spans="1:6">
      <c r="A3995" s="18"/>
      <c r="B3995" s="18"/>
      <c r="C3995" s="21"/>
      <c r="D3995" s="18"/>
      <c r="E3995" s="22"/>
      <c r="F3995" s="22"/>
    </row>
    <row r="3996" spans="1:6">
      <c r="A3996" s="18"/>
      <c r="B3996" s="18"/>
      <c r="C3996" s="21"/>
      <c r="D3996" s="18"/>
      <c r="E3996" s="22"/>
      <c r="F3996" s="22"/>
    </row>
    <row r="3997" spans="1:6">
      <c r="A3997" s="61"/>
      <c r="B3997" s="61"/>
      <c r="C3997" s="62"/>
      <c r="D3997" s="62"/>
      <c r="E3997" s="26" t="s">
        <v>1678</v>
      </c>
      <c r="F3997" s="27">
        <f>SUM(F3977:F3996)</f>
        <v>23310</v>
      </c>
    </row>
    <row r="3998" spans="1:6">
      <c r="A3998" s="28" t="s">
        <v>1679</v>
      </c>
      <c r="B3998" s="29"/>
      <c r="C3998" s="30" t="s">
        <v>1680</v>
      </c>
      <c r="D3998" s="31"/>
      <c r="E3998" s="31"/>
      <c r="F3998" s="32"/>
    </row>
    <row r="3999" spans="1:6" ht="16.5">
      <c r="A3999" s="33"/>
      <c r="B3999" s="639" t="s">
        <v>137</v>
      </c>
      <c r="C3999" s="639"/>
      <c r="D3999" s="639"/>
      <c r="E3999" s="639"/>
      <c r="F3999" s="640"/>
    </row>
    <row r="4000" spans="1:6" ht="16.5">
      <c r="A4000" s="33" t="s">
        <v>138</v>
      </c>
      <c r="B4000" s="34"/>
      <c r="C4000" s="35"/>
      <c r="D4000" s="35"/>
      <c r="E4000" s="35"/>
      <c r="F4000" s="36"/>
    </row>
    <row r="4001" spans="1:6">
      <c r="A4001" s="37"/>
      <c r="B4001" s="38"/>
      <c r="C4001" s="12"/>
      <c r="D4001" s="12"/>
      <c r="E4001" s="12"/>
      <c r="F4001" s="9"/>
    </row>
    <row r="4002" spans="1:6" ht="16.5">
      <c r="A4002" s="37"/>
      <c r="B4002" s="38"/>
      <c r="C4002" s="39" t="s">
        <v>79</v>
      </c>
      <c r="D4002" s="12"/>
      <c r="E4002" s="12"/>
      <c r="F4002" s="9"/>
    </row>
    <row r="4003" spans="1:6" ht="16.5">
      <c r="A4003" s="641" t="s">
        <v>140</v>
      </c>
      <c r="B4003" s="642"/>
      <c r="C4003" s="12"/>
      <c r="D4003" s="12"/>
      <c r="E4003" s="12"/>
      <c r="F4003" s="9"/>
    </row>
    <row r="4004" spans="1:6" ht="13.5">
      <c r="A4004" s="37"/>
      <c r="B4004" s="38"/>
      <c r="C4004" s="12"/>
      <c r="D4004" s="603" t="s">
        <v>1681</v>
      </c>
      <c r="E4004" s="603"/>
      <c r="F4004" s="604"/>
    </row>
    <row r="4005" spans="1:6">
      <c r="A4005" s="37"/>
      <c r="B4005" s="38" t="s">
        <v>142</v>
      </c>
      <c r="C4005" s="12"/>
      <c r="D4005" s="605" t="s">
        <v>1365</v>
      </c>
      <c r="E4005" s="605"/>
      <c r="F4005" s="606"/>
    </row>
    <row r="4006" spans="1:6">
      <c r="A4006" s="37"/>
      <c r="B4006" s="38" t="s">
        <v>144</v>
      </c>
      <c r="C4006" s="12"/>
      <c r="D4006" s="607" t="s">
        <v>83</v>
      </c>
      <c r="E4006" s="607"/>
      <c r="F4006" s="608"/>
    </row>
    <row r="4007" spans="1:6">
      <c r="A4007" s="37"/>
      <c r="B4007" s="38"/>
      <c r="C4007" s="12"/>
      <c r="D4007" s="12"/>
      <c r="E4007" s="12"/>
      <c r="F4007" s="9"/>
    </row>
    <row r="4008" spans="1:6">
      <c r="A4008" s="37"/>
      <c r="B4008" s="38" t="s">
        <v>142</v>
      </c>
      <c r="C4008" s="12"/>
      <c r="D4008" s="12"/>
      <c r="E4008" s="12"/>
      <c r="F4008" s="9"/>
    </row>
    <row r="4009" spans="1:6">
      <c r="A4009" s="13"/>
      <c r="B4009" s="14" t="s">
        <v>145</v>
      </c>
      <c r="C4009" s="64"/>
      <c r="D4009" s="64"/>
      <c r="E4009" s="64"/>
      <c r="F4009" s="65"/>
    </row>
    <row r="4010" spans="1:6" ht="16.5">
      <c r="A4010" s="66" t="s">
        <v>154</v>
      </c>
      <c r="B4010" s="67"/>
      <c r="C4010" s="42" t="s">
        <v>146</v>
      </c>
      <c r="D4010" s="43" t="s">
        <v>85</v>
      </c>
      <c r="E4010" s="44"/>
      <c r="F4010" s="45"/>
    </row>
    <row r="4011" spans="1:6" ht="16.5">
      <c r="A4011" s="33"/>
      <c r="B4011" s="38"/>
      <c r="C4011" s="12"/>
      <c r="D4011" s="46" t="s">
        <v>86</v>
      </c>
      <c r="E4011" s="12"/>
      <c r="F4011" s="47"/>
    </row>
    <row r="4012" spans="1:6" ht="16.5">
      <c r="A4012" s="33"/>
      <c r="B4012" s="38"/>
      <c r="C4012" s="12"/>
      <c r="D4012" s="46" t="s">
        <v>147</v>
      </c>
      <c r="E4012" s="48"/>
      <c r="F4012" s="47"/>
    </row>
    <row r="4013" spans="1:6" ht="16.5">
      <c r="A4013" s="609" t="s">
        <v>87</v>
      </c>
      <c r="B4013" s="292"/>
      <c r="C4013" s="610"/>
      <c r="E4013" s="12"/>
      <c r="F4013" s="49"/>
    </row>
    <row r="4014" spans="1:6" ht="16.5">
      <c r="A4014" s="611" t="s">
        <v>148</v>
      </c>
      <c r="B4014" s="612"/>
      <c r="C4014" s="613"/>
      <c r="D4014" s="51"/>
      <c r="E4014" s="52"/>
      <c r="F4014" s="53"/>
    </row>
    <row r="4015" spans="1:6" ht="20.25">
      <c r="A4015" s="614" t="s">
        <v>42</v>
      </c>
      <c r="B4015" s="615"/>
      <c r="C4015" s="615"/>
      <c r="D4015" s="615"/>
      <c r="E4015" s="615"/>
      <c r="F4015" s="616"/>
    </row>
    <row r="4016" spans="1:6" ht="16.5">
      <c r="A4016" s="617" t="s">
        <v>43</v>
      </c>
      <c r="B4016" s="618"/>
      <c r="C4016" s="619" t="s">
        <v>1521</v>
      </c>
      <c r="D4016" s="619"/>
      <c r="E4016" s="3" t="s">
        <v>112</v>
      </c>
      <c r="F4016" s="32" t="s">
        <v>1682</v>
      </c>
    </row>
    <row r="4017" spans="1:6" ht="16.5">
      <c r="A4017" s="620" t="s">
        <v>45</v>
      </c>
      <c r="B4017" s="621"/>
      <c r="C4017" s="622" t="s">
        <v>1523</v>
      </c>
      <c r="D4017" s="622"/>
      <c r="E4017" s="6" t="s">
        <v>113</v>
      </c>
      <c r="F4017" s="144">
        <v>40687</v>
      </c>
    </row>
    <row r="4018" spans="1:6" ht="16.5">
      <c r="A4018" s="620" t="s">
        <v>114</v>
      </c>
      <c r="B4018" s="621"/>
      <c r="C4018" s="622" t="s">
        <v>764</v>
      </c>
      <c r="D4018" s="622"/>
      <c r="E4018" s="8" t="s">
        <v>48</v>
      </c>
      <c r="F4018" s="9"/>
    </row>
    <row r="4019" spans="1:6" ht="16.5">
      <c r="A4019" s="623" t="s">
        <v>116</v>
      </c>
      <c r="B4019" s="624"/>
      <c r="C4019" s="625" t="s">
        <v>1550</v>
      </c>
      <c r="D4019" s="626"/>
      <c r="E4019" s="627" t="s">
        <v>175</v>
      </c>
      <c r="F4019" s="628"/>
    </row>
    <row r="4020" spans="1:6" ht="15.75">
      <c r="A4020" s="629" t="s">
        <v>118</v>
      </c>
      <c r="B4020" s="630"/>
      <c r="C4020" s="630"/>
      <c r="D4020" s="630"/>
      <c r="E4020" s="630"/>
      <c r="F4020" s="631"/>
    </row>
    <row r="4021" spans="1:6" ht="16.5">
      <c r="A4021" s="632" t="s">
        <v>119</v>
      </c>
      <c r="B4021" s="633"/>
      <c r="C4021" s="633"/>
      <c r="D4021" s="633"/>
      <c r="E4021" s="633"/>
      <c r="F4021" s="634"/>
    </row>
    <row r="4022" spans="1:6" ht="13.5">
      <c r="A4022" s="37" t="s">
        <v>53</v>
      </c>
      <c r="B4022" s="38"/>
      <c r="C4022" s="11" t="s">
        <v>120</v>
      </c>
      <c r="D4022" s="12" t="s">
        <v>121</v>
      </c>
      <c r="E4022" s="635" t="s">
        <v>1314</v>
      </c>
      <c r="F4022" s="636"/>
    </row>
    <row r="4023" spans="1:6" ht="13.5">
      <c r="A4023" s="37" t="s">
        <v>123</v>
      </c>
      <c r="B4023" s="38"/>
      <c r="C4023" s="15"/>
      <c r="D4023" s="12" t="s">
        <v>58</v>
      </c>
      <c r="E4023" s="637" t="s">
        <v>59</v>
      </c>
      <c r="F4023" s="638"/>
    </row>
    <row r="4024" spans="1:6" ht="25.5">
      <c r="A4024" s="16" t="s">
        <v>60</v>
      </c>
      <c r="B4024" s="16" t="s">
        <v>124</v>
      </c>
      <c r="C4024" s="16" t="s">
        <v>125</v>
      </c>
      <c r="D4024" s="16" t="s">
        <v>126</v>
      </c>
      <c r="E4024" s="16" t="s">
        <v>127</v>
      </c>
      <c r="F4024" s="16" t="s">
        <v>128</v>
      </c>
    </row>
    <row r="4025" spans="1:6">
      <c r="A4025" s="54"/>
      <c r="B4025" s="54"/>
      <c r="C4025" s="145"/>
      <c r="D4025" s="56"/>
      <c r="E4025" s="57"/>
      <c r="F4025" s="56"/>
    </row>
    <row r="4026" spans="1:6">
      <c r="A4026" s="18"/>
      <c r="B4026" s="18"/>
      <c r="C4026" s="69" t="s">
        <v>1683</v>
      </c>
      <c r="D4026" s="21"/>
      <c r="E4026" s="22"/>
      <c r="F4026" s="22"/>
    </row>
    <row r="4027" spans="1:6">
      <c r="A4027" s="18"/>
      <c r="B4027" s="18"/>
      <c r="C4027" s="69"/>
      <c r="D4027" s="23"/>
      <c r="E4027" s="22"/>
      <c r="F4027" s="22"/>
    </row>
    <row r="4028" spans="1:6">
      <c r="A4028" s="18">
        <v>1</v>
      </c>
      <c r="B4028" s="18" t="s">
        <v>61</v>
      </c>
      <c r="C4028" s="58" t="s">
        <v>1684</v>
      </c>
      <c r="D4028" s="18">
        <v>2</v>
      </c>
      <c r="E4028" s="60">
        <v>1400</v>
      </c>
      <c r="F4028" s="22">
        <f t="shared" ref="F4028:F4037" si="72">+E4028*D4028</f>
        <v>2800</v>
      </c>
    </row>
    <row r="4029" spans="1:6">
      <c r="A4029" s="18">
        <v>2</v>
      </c>
      <c r="B4029" s="18" t="s">
        <v>61</v>
      </c>
      <c r="C4029" s="21" t="s">
        <v>1685</v>
      </c>
      <c r="D4029" s="59">
        <v>2</v>
      </c>
      <c r="E4029" s="60">
        <v>2300</v>
      </c>
      <c r="F4029" s="22">
        <f t="shared" si="72"/>
        <v>4600</v>
      </c>
    </row>
    <row r="4030" spans="1:6">
      <c r="A4030" s="18"/>
      <c r="B4030" s="18"/>
      <c r="C4030" s="58" t="s">
        <v>1686</v>
      </c>
      <c r="D4030" s="18"/>
      <c r="E4030" s="60"/>
      <c r="F4030" s="22">
        <f t="shared" si="72"/>
        <v>0</v>
      </c>
    </row>
    <row r="4031" spans="1:6">
      <c r="A4031" s="18"/>
      <c r="B4031" s="18"/>
      <c r="C4031" s="21"/>
      <c r="D4031" s="59"/>
      <c r="E4031" s="60"/>
      <c r="F4031" s="22">
        <f t="shared" si="72"/>
        <v>0</v>
      </c>
    </row>
    <row r="4032" spans="1:6">
      <c r="A4032" s="18"/>
      <c r="B4032" s="18"/>
      <c r="C4032" s="69"/>
      <c r="D4032" s="18"/>
      <c r="E4032" s="60"/>
      <c r="F4032" s="22">
        <f t="shared" si="72"/>
        <v>0</v>
      </c>
    </row>
    <row r="4033" spans="1:6">
      <c r="A4033" s="18"/>
      <c r="B4033" s="18"/>
      <c r="C4033" s="21"/>
      <c r="D4033" s="59"/>
      <c r="E4033" s="60"/>
      <c r="F4033" s="22">
        <f t="shared" si="72"/>
        <v>0</v>
      </c>
    </row>
    <row r="4034" spans="1:6">
      <c r="A4034" s="18"/>
      <c r="B4034" s="18"/>
      <c r="C4034" s="75"/>
      <c r="D4034" s="18"/>
      <c r="E4034" s="60"/>
      <c r="F4034" s="22">
        <f t="shared" si="72"/>
        <v>0</v>
      </c>
    </row>
    <row r="4035" spans="1:6">
      <c r="A4035" s="18"/>
      <c r="B4035" s="18"/>
      <c r="C4035" s="21"/>
      <c r="D4035" s="59"/>
      <c r="E4035" s="60"/>
      <c r="F4035" s="22">
        <f t="shared" si="72"/>
        <v>0</v>
      </c>
    </row>
    <row r="4036" spans="1:6">
      <c r="A4036" s="18"/>
      <c r="B4036" s="18"/>
      <c r="C4036" s="69"/>
      <c r="D4036" s="18"/>
      <c r="E4036" s="60"/>
      <c r="F4036" s="22">
        <f t="shared" si="72"/>
        <v>0</v>
      </c>
    </row>
    <row r="4037" spans="1:6">
      <c r="A4037" s="18"/>
      <c r="B4037" s="18"/>
      <c r="C4037" s="21"/>
      <c r="D4037" s="18"/>
      <c r="E4037" s="60"/>
      <c r="F4037" s="22">
        <f t="shared" si="72"/>
        <v>0</v>
      </c>
    </row>
    <row r="4038" spans="1:6">
      <c r="A4038" s="18"/>
      <c r="B4038" s="18"/>
      <c r="C4038" s="69"/>
      <c r="D4038" s="18"/>
      <c r="E4038" s="22"/>
      <c r="F4038" s="22"/>
    </row>
    <row r="4039" spans="1:6">
      <c r="A4039" s="18"/>
      <c r="B4039" s="18"/>
      <c r="C4039" s="21"/>
      <c r="D4039" s="18"/>
      <c r="E4039" s="22"/>
      <c r="F4039" s="22">
        <f>+E4039*D4039</f>
        <v>0</v>
      </c>
    </row>
    <row r="4040" spans="1:6">
      <c r="A4040" s="18"/>
      <c r="B4040" s="18"/>
      <c r="C4040" s="69"/>
      <c r="D4040" s="18"/>
      <c r="E4040" s="22"/>
      <c r="F4040" s="22"/>
    </row>
    <row r="4041" spans="1:6">
      <c r="A4041" s="18"/>
      <c r="B4041" s="18"/>
      <c r="C4041" s="21"/>
      <c r="D4041" s="18"/>
      <c r="E4041" s="22"/>
      <c r="F4041" s="22">
        <f>+E4041*D4041</f>
        <v>0</v>
      </c>
    </row>
    <row r="4042" spans="1:6">
      <c r="A4042" s="18"/>
      <c r="B4042" s="18"/>
      <c r="C4042" s="21"/>
      <c r="D4042" s="18"/>
      <c r="E4042" s="22"/>
      <c r="F4042" s="22"/>
    </row>
    <row r="4043" spans="1:6">
      <c r="A4043" s="18"/>
      <c r="B4043" s="18"/>
      <c r="C4043" s="21"/>
      <c r="D4043" s="18"/>
      <c r="E4043" s="22"/>
      <c r="F4043" s="22"/>
    </row>
    <row r="4044" spans="1:6">
      <c r="A4044" s="18"/>
      <c r="B4044" s="18"/>
      <c r="C4044" s="21"/>
      <c r="D4044" s="18"/>
      <c r="E4044" s="22"/>
      <c r="F4044" s="22"/>
    </row>
    <row r="4045" spans="1:6">
      <c r="A4045" s="18"/>
      <c r="B4045" s="18"/>
      <c r="C4045" s="21"/>
      <c r="D4045" s="18"/>
      <c r="E4045" s="22"/>
      <c r="F4045" s="22"/>
    </row>
    <row r="4046" spans="1:6">
      <c r="A4046" s="61"/>
      <c r="B4046" s="61"/>
      <c r="C4046" s="62"/>
      <c r="D4046" s="62"/>
      <c r="E4046" s="63" t="s">
        <v>381</v>
      </c>
      <c r="F4046" s="27" t="s">
        <v>1687</v>
      </c>
    </row>
    <row r="4047" spans="1:6">
      <c r="A4047" s="28" t="s">
        <v>1547</v>
      </c>
      <c r="B4047" s="29"/>
      <c r="C4047" s="30" t="s">
        <v>1688</v>
      </c>
      <c r="D4047" s="31"/>
      <c r="E4047" s="31"/>
      <c r="F4047" s="32"/>
    </row>
    <row r="4048" spans="1:6" ht="16.5">
      <c r="A4048" s="33"/>
      <c r="B4048" s="639" t="s">
        <v>137</v>
      </c>
      <c r="C4048" s="639"/>
      <c r="D4048" s="639"/>
      <c r="E4048" s="639"/>
      <c r="F4048" s="640"/>
    </row>
    <row r="4049" spans="1:6" ht="16.5">
      <c r="A4049" s="33" t="s">
        <v>138</v>
      </c>
      <c r="B4049" s="34"/>
      <c r="C4049" s="35"/>
      <c r="D4049" s="35"/>
      <c r="E4049" s="35"/>
      <c r="F4049" s="36"/>
    </row>
    <row r="4050" spans="1:6">
      <c r="A4050" s="37"/>
      <c r="B4050" s="38"/>
      <c r="C4050" s="12"/>
      <c r="D4050" s="12"/>
      <c r="E4050" s="12"/>
      <c r="F4050" s="9"/>
    </row>
    <row r="4051" spans="1:6" ht="16.5">
      <c r="A4051" s="37"/>
      <c r="B4051" s="38"/>
      <c r="C4051" s="39" t="s">
        <v>79</v>
      </c>
      <c r="D4051" s="12"/>
      <c r="E4051" s="12"/>
      <c r="F4051" s="9"/>
    </row>
    <row r="4052" spans="1:6" ht="16.5">
      <c r="A4052" s="641" t="s">
        <v>140</v>
      </c>
      <c r="B4052" s="642"/>
      <c r="C4052" s="12"/>
      <c r="D4052" s="12"/>
      <c r="E4052" s="12"/>
      <c r="F4052" s="9"/>
    </row>
    <row r="4053" spans="1:6" ht="13.5">
      <c r="A4053" s="37"/>
      <c r="B4053" s="38"/>
      <c r="C4053" s="12"/>
      <c r="D4053" s="603" t="s">
        <v>1689</v>
      </c>
      <c r="E4053" s="603"/>
      <c r="F4053" s="604"/>
    </row>
    <row r="4054" spans="1:6">
      <c r="A4054" s="37"/>
      <c r="B4054" s="38" t="s">
        <v>142</v>
      </c>
      <c r="C4054" s="12"/>
      <c r="D4054" s="605" t="s">
        <v>404</v>
      </c>
      <c r="E4054" s="605"/>
      <c r="F4054" s="606"/>
    </row>
    <row r="4055" spans="1:6">
      <c r="A4055" s="37"/>
      <c r="B4055" s="38" t="s">
        <v>144</v>
      </c>
      <c r="C4055" s="12"/>
      <c r="D4055" s="607" t="s">
        <v>83</v>
      </c>
      <c r="E4055" s="607"/>
      <c r="F4055" s="608"/>
    </row>
    <row r="4056" spans="1:6">
      <c r="A4056" s="37"/>
      <c r="B4056" s="38"/>
      <c r="C4056" s="12"/>
      <c r="D4056" s="12"/>
      <c r="E4056" s="12"/>
      <c r="F4056" s="9"/>
    </row>
    <row r="4057" spans="1:6">
      <c r="A4057" s="37"/>
      <c r="B4057" s="38" t="s">
        <v>142</v>
      </c>
      <c r="C4057" s="12"/>
      <c r="D4057" s="12"/>
      <c r="E4057" s="12"/>
      <c r="F4057" s="9"/>
    </row>
    <row r="4058" spans="1:6">
      <c r="A4058" s="13"/>
      <c r="B4058" s="14" t="s">
        <v>145</v>
      </c>
      <c r="C4058" s="64"/>
      <c r="D4058" s="64"/>
      <c r="E4058" s="64"/>
      <c r="F4058" s="65"/>
    </row>
    <row r="4059" spans="1:6" ht="16.5">
      <c r="A4059" s="66" t="s">
        <v>154</v>
      </c>
      <c r="B4059" s="67"/>
      <c r="C4059" s="42" t="s">
        <v>146</v>
      </c>
      <c r="D4059" s="43" t="s">
        <v>85</v>
      </c>
      <c r="E4059" s="44"/>
      <c r="F4059" s="45"/>
    </row>
    <row r="4060" spans="1:6" ht="16.5">
      <c r="A4060" s="33"/>
      <c r="B4060" s="38"/>
      <c r="C4060" s="12"/>
      <c r="D4060" s="46" t="s">
        <v>86</v>
      </c>
      <c r="E4060" s="12"/>
      <c r="F4060" s="47"/>
    </row>
    <row r="4061" spans="1:6" ht="16.5">
      <c r="A4061" s="33"/>
      <c r="B4061" s="38"/>
      <c r="C4061" s="12"/>
      <c r="D4061" s="46" t="s">
        <v>147</v>
      </c>
      <c r="E4061" s="48"/>
      <c r="F4061" s="47"/>
    </row>
    <row r="4062" spans="1:6" ht="16.5">
      <c r="A4062" s="609" t="s">
        <v>87</v>
      </c>
      <c r="B4062" s="292"/>
      <c r="C4062" s="610"/>
      <c r="E4062" s="12"/>
      <c r="F4062" s="49"/>
    </row>
    <row r="4063" spans="1:6" ht="16.5">
      <c r="A4063" s="611" t="s">
        <v>148</v>
      </c>
      <c r="B4063" s="612"/>
      <c r="C4063" s="613"/>
      <c r="D4063" s="51"/>
      <c r="E4063" s="52"/>
      <c r="F4063" s="53"/>
    </row>
    <row r="4064" spans="1:6" ht="20.25">
      <c r="A4064" s="614" t="s">
        <v>42</v>
      </c>
      <c r="B4064" s="615"/>
      <c r="C4064" s="615"/>
      <c r="D4064" s="615"/>
      <c r="E4064" s="615"/>
      <c r="F4064" s="616"/>
    </row>
    <row r="4065" spans="1:6" ht="16.5">
      <c r="A4065" s="617" t="s">
        <v>43</v>
      </c>
      <c r="B4065" s="618"/>
      <c r="C4065" s="619" t="s">
        <v>1690</v>
      </c>
      <c r="D4065" s="619"/>
      <c r="E4065" s="3" t="s">
        <v>112</v>
      </c>
      <c r="F4065" s="32" t="s">
        <v>1691</v>
      </c>
    </row>
    <row r="4066" spans="1:6" ht="16.5">
      <c r="A4066" s="620" t="s">
        <v>45</v>
      </c>
      <c r="B4066" s="621"/>
      <c r="C4066" s="622" t="s">
        <v>1692</v>
      </c>
      <c r="D4066" s="622"/>
      <c r="E4066" s="6" t="s">
        <v>113</v>
      </c>
      <c r="F4066" s="144">
        <v>40681</v>
      </c>
    </row>
    <row r="4067" spans="1:6" ht="16.5">
      <c r="A4067" s="620" t="s">
        <v>114</v>
      </c>
      <c r="B4067" s="621"/>
      <c r="C4067" s="622" t="s">
        <v>1693</v>
      </c>
      <c r="D4067" s="622"/>
      <c r="E4067" s="8" t="s">
        <v>48</v>
      </c>
      <c r="F4067" s="9" t="s">
        <v>1644</v>
      </c>
    </row>
    <row r="4068" spans="1:6" ht="16.5">
      <c r="A4068" s="623" t="s">
        <v>116</v>
      </c>
      <c r="B4068" s="624"/>
      <c r="C4068" s="625"/>
      <c r="D4068" s="626"/>
      <c r="E4068" s="627" t="s">
        <v>175</v>
      </c>
      <c r="F4068" s="628"/>
    </row>
    <row r="4069" spans="1:6" ht="15.75">
      <c r="A4069" s="629" t="s">
        <v>118</v>
      </c>
      <c r="B4069" s="630"/>
      <c r="C4069" s="630"/>
      <c r="D4069" s="630"/>
      <c r="E4069" s="630"/>
      <c r="F4069" s="631"/>
    </row>
    <row r="4070" spans="1:6" ht="16.5">
      <c r="A4070" s="632" t="s">
        <v>119</v>
      </c>
      <c r="B4070" s="633"/>
      <c r="C4070" s="633"/>
      <c r="D4070" s="633"/>
      <c r="E4070" s="633"/>
      <c r="F4070" s="634"/>
    </row>
    <row r="4071" spans="1:6" ht="13.5">
      <c r="A4071" s="37" t="s">
        <v>53</v>
      </c>
      <c r="B4071" s="38"/>
      <c r="C4071" s="11" t="s">
        <v>120</v>
      </c>
      <c r="D4071" s="12" t="s">
        <v>121</v>
      </c>
      <c r="E4071" s="635" t="s">
        <v>1694</v>
      </c>
      <c r="F4071" s="636"/>
    </row>
    <row r="4072" spans="1:6" ht="13.5">
      <c r="A4072" s="37" t="s">
        <v>123</v>
      </c>
      <c r="B4072" s="38"/>
      <c r="C4072" s="15"/>
      <c r="D4072" s="12" t="s">
        <v>58</v>
      </c>
      <c r="E4072" s="637" t="s">
        <v>59</v>
      </c>
      <c r="F4072" s="638"/>
    </row>
    <row r="4073" spans="1:6" ht="25.5">
      <c r="A4073" s="16" t="s">
        <v>60</v>
      </c>
      <c r="B4073" s="16" t="s">
        <v>124</v>
      </c>
      <c r="C4073" s="16" t="s">
        <v>125</v>
      </c>
      <c r="D4073" s="16" t="s">
        <v>126</v>
      </c>
      <c r="E4073" s="16" t="s">
        <v>127</v>
      </c>
      <c r="F4073" s="16" t="s">
        <v>128</v>
      </c>
    </row>
    <row r="4074" spans="1:6">
      <c r="A4074" s="18"/>
      <c r="B4074" s="18"/>
      <c r="C4074" s="69" t="s">
        <v>1695</v>
      </c>
      <c r="D4074" s="21"/>
      <c r="E4074" s="22"/>
      <c r="F4074" s="22"/>
    </row>
    <row r="4075" spans="1:6">
      <c r="A4075" s="18"/>
      <c r="B4075" s="18"/>
      <c r="C4075" s="69"/>
      <c r="D4075" s="21"/>
      <c r="E4075" s="22"/>
      <c r="F4075" s="22"/>
    </row>
    <row r="4076" spans="1:6">
      <c r="A4076" s="18">
        <v>1</v>
      </c>
      <c r="B4076" s="18" t="s">
        <v>94</v>
      </c>
      <c r="C4076" s="146" t="s">
        <v>1696</v>
      </c>
      <c r="D4076" s="59">
        <v>1000</v>
      </c>
      <c r="E4076" s="60">
        <v>318</v>
      </c>
      <c r="F4076" s="22">
        <f t="shared" ref="F4076:F4085" si="73">+E4076*D4076</f>
        <v>318000</v>
      </c>
    </row>
    <row r="4077" spans="1:6">
      <c r="A4077" s="18"/>
      <c r="B4077" s="18"/>
      <c r="C4077" s="75" t="s">
        <v>1697</v>
      </c>
      <c r="D4077" s="59"/>
      <c r="E4077" s="60"/>
      <c r="F4077" s="22">
        <f t="shared" si="73"/>
        <v>0</v>
      </c>
    </row>
    <row r="4078" spans="1:6">
      <c r="A4078" s="18"/>
      <c r="B4078" s="18"/>
      <c r="C4078" s="69" t="s">
        <v>1698</v>
      </c>
      <c r="D4078" s="18"/>
      <c r="E4078" s="60"/>
      <c r="F4078" s="22">
        <f t="shared" si="73"/>
        <v>0</v>
      </c>
    </row>
    <row r="4079" spans="1:6">
      <c r="A4079" s="18"/>
      <c r="B4079" s="18"/>
      <c r="C4079" s="21" t="s">
        <v>1699</v>
      </c>
      <c r="D4079" s="59"/>
      <c r="E4079" s="60"/>
      <c r="F4079" s="22">
        <f t="shared" si="73"/>
        <v>0</v>
      </c>
    </row>
    <row r="4080" spans="1:6">
      <c r="A4080" s="18"/>
      <c r="B4080" s="18"/>
      <c r="C4080" s="58" t="s">
        <v>1700</v>
      </c>
      <c r="D4080" s="18"/>
      <c r="E4080" s="60"/>
      <c r="F4080" s="22">
        <f t="shared" si="73"/>
        <v>0</v>
      </c>
    </row>
    <row r="4081" spans="1:6">
      <c r="A4081" s="18"/>
      <c r="B4081" s="18"/>
      <c r="C4081" s="21" t="s">
        <v>1701</v>
      </c>
      <c r="D4081" s="59"/>
      <c r="E4081" s="60"/>
      <c r="F4081" s="22">
        <f t="shared" si="73"/>
        <v>0</v>
      </c>
    </row>
    <row r="4082" spans="1:6">
      <c r="A4082" s="18"/>
      <c r="B4082" s="18"/>
      <c r="C4082" s="21" t="s">
        <v>1702</v>
      </c>
      <c r="D4082" s="18"/>
      <c r="E4082" s="60"/>
      <c r="F4082" s="22">
        <f t="shared" si="73"/>
        <v>0</v>
      </c>
    </row>
    <row r="4083" spans="1:6">
      <c r="A4083" s="18"/>
      <c r="B4083" s="18"/>
      <c r="C4083" s="21" t="s">
        <v>1703</v>
      </c>
      <c r="D4083" s="59"/>
      <c r="E4083" s="60"/>
      <c r="F4083" s="22">
        <f t="shared" si="73"/>
        <v>0</v>
      </c>
    </row>
    <row r="4084" spans="1:6">
      <c r="A4084" s="18"/>
      <c r="B4084" s="18"/>
      <c r="C4084" s="58" t="s">
        <v>1704</v>
      </c>
      <c r="D4084" s="18"/>
      <c r="E4084" s="60"/>
      <c r="F4084" s="22">
        <f t="shared" si="73"/>
        <v>0</v>
      </c>
    </row>
    <row r="4085" spans="1:6">
      <c r="A4085" s="18"/>
      <c r="B4085" s="18"/>
      <c r="C4085" s="21" t="s">
        <v>1705</v>
      </c>
      <c r="D4085" s="18"/>
      <c r="E4085" s="60"/>
      <c r="F4085" s="22">
        <f t="shared" si="73"/>
        <v>0</v>
      </c>
    </row>
    <row r="4086" spans="1:6">
      <c r="A4086" s="18"/>
      <c r="B4086" s="18"/>
      <c r="C4086" s="21" t="s">
        <v>1706</v>
      </c>
      <c r="D4086" s="18"/>
      <c r="E4086" s="22"/>
      <c r="F4086" s="22"/>
    </row>
    <row r="4087" spans="1:6">
      <c r="A4087" s="18"/>
      <c r="B4087" s="18"/>
      <c r="C4087" s="21" t="s">
        <v>1707</v>
      </c>
      <c r="D4087" s="18"/>
      <c r="E4087" s="22"/>
      <c r="F4087" s="22">
        <f>+E4087*D4087</f>
        <v>0</v>
      </c>
    </row>
    <row r="4088" spans="1:6">
      <c r="A4088" s="18"/>
      <c r="B4088" s="18"/>
      <c r="C4088" s="75" t="s">
        <v>1708</v>
      </c>
      <c r="D4088" s="18"/>
      <c r="E4088" s="22"/>
      <c r="F4088" s="22"/>
    </row>
    <row r="4089" spans="1:6">
      <c r="A4089" s="18"/>
      <c r="B4089" s="18"/>
      <c r="C4089" s="146" t="s">
        <v>1709</v>
      </c>
      <c r="D4089" s="18"/>
      <c r="E4089" s="22"/>
      <c r="F4089" s="22"/>
    </row>
    <row r="4090" spans="1:6">
      <c r="A4090" s="18"/>
      <c r="B4090" s="18"/>
      <c r="C4090" s="21" t="s">
        <v>1710</v>
      </c>
      <c r="D4090" s="18"/>
      <c r="E4090" s="22"/>
      <c r="F4090" s="22">
        <f>+E4090*D4090</f>
        <v>0</v>
      </c>
    </row>
    <row r="4091" spans="1:6">
      <c r="A4091" s="18"/>
      <c r="B4091" s="18"/>
      <c r="C4091" s="21" t="s">
        <v>1711</v>
      </c>
      <c r="D4091" s="18"/>
      <c r="E4091" s="22"/>
      <c r="F4091" s="22"/>
    </row>
    <row r="4092" spans="1:6">
      <c r="A4092" s="18"/>
      <c r="B4092" s="18"/>
      <c r="C4092" s="21" t="s">
        <v>1712</v>
      </c>
      <c r="D4092" s="18"/>
      <c r="E4092" s="22"/>
      <c r="F4092" s="22"/>
    </row>
    <row r="4093" spans="1:6">
      <c r="A4093" s="18"/>
      <c r="B4093" s="18"/>
      <c r="C4093" s="21" t="s">
        <v>1713</v>
      </c>
      <c r="D4093" s="18"/>
      <c r="E4093" s="22"/>
      <c r="F4093" s="22"/>
    </row>
    <row r="4094" spans="1:6">
      <c r="A4094" s="18"/>
      <c r="B4094" s="18"/>
      <c r="C4094" s="21" t="s">
        <v>1714</v>
      </c>
      <c r="D4094" s="18"/>
      <c r="E4094" s="22"/>
      <c r="F4094" s="22"/>
    </row>
    <row r="4095" spans="1:6">
      <c r="A4095" s="18"/>
      <c r="B4095" s="18"/>
      <c r="C4095" s="21" t="s">
        <v>1715</v>
      </c>
      <c r="D4095" s="18"/>
      <c r="E4095" s="22"/>
      <c r="F4095" s="22"/>
    </row>
    <row r="4096" spans="1:6">
      <c r="A4096" s="18"/>
      <c r="B4096" s="18"/>
      <c r="C4096" s="21" t="s">
        <v>1716</v>
      </c>
      <c r="D4096" s="18"/>
      <c r="E4096" s="22"/>
      <c r="F4096" s="22"/>
    </row>
    <row r="4097" spans="1:6">
      <c r="A4097" s="18"/>
      <c r="B4097" s="18"/>
      <c r="C4097" s="21" t="s">
        <v>1717</v>
      </c>
      <c r="D4097" s="18"/>
      <c r="E4097" s="22"/>
      <c r="F4097" s="22"/>
    </row>
    <row r="4098" spans="1:6">
      <c r="A4098" s="18"/>
      <c r="B4098" s="18"/>
      <c r="C4098" s="21" t="s">
        <v>1718</v>
      </c>
      <c r="D4098" s="18"/>
      <c r="E4098" s="22"/>
      <c r="F4098" s="22"/>
    </row>
    <row r="4099" spans="1:6">
      <c r="A4099" s="61"/>
      <c r="B4099" s="61"/>
      <c r="C4099" s="62" t="s">
        <v>1719</v>
      </c>
      <c r="D4099" s="62"/>
      <c r="E4099" s="63"/>
      <c r="F4099" s="27"/>
    </row>
    <row r="4100" spans="1:6">
      <c r="A4100" s="28"/>
      <c r="B4100" s="29"/>
      <c r="C4100" s="148" t="s">
        <v>362</v>
      </c>
      <c r="D4100" s="31"/>
      <c r="E4100" s="31"/>
      <c r="F4100" s="32"/>
    </row>
    <row r="4101" spans="1:6" ht="16.5">
      <c r="A4101" s="33"/>
      <c r="B4101" s="639" t="s">
        <v>137</v>
      </c>
      <c r="C4101" s="639"/>
      <c r="D4101" s="639"/>
      <c r="E4101" s="639"/>
      <c r="F4101" s="640"/>
    </row>
    <row r="4102" spans="1:6" ht="16.5">
      <c r="A4102" s="33" t="s">
        <v>138</v>
      </c>
      <c r="B4102" s="34"/>
      <c r="C4102" s="35"/>
      <c r="D4102" s="35"/>
      <c r="E4102" s="35"/>
      <c r="F4102" s="36"/>
    </row>
    <row r="4103" spans="1:6">
      <c r="A4103" s="37"/>
      <c r="B4103" s="38"/>
      <c r="C4103" s="12"/>
      <c r="D4103" s="12"/>
      <c r="E4103" s="12"/>
      <c r="F4103" s="9"/>
    </row>
    <row r="4104" spans="1:6" ht="16.5">
      <c r="A4104" s="37"/>
      <c r="B4104" s="38"/>
      <c r="C4104" s="39" t="s">
        <v>79</v>
      </c>
      <c r="D4104" s="12"/>
      <c r="E4104" s="12"/>
      <c r="F4104" s="9"/>
    </row>
    <row r="4105" spans="1:6" ht="16.5">
      <c r="A4105" s="641" t="s">
        <v>140</v>
      </c>
      <c r="B4105" s="642"/>
      <c r="C4105" s="12"/>
      <c r="D4105" s="196"/>
      <c r="E4105" s="196"/>
      <c r="F4105" s="9"/>
    </row>
    <row r="4106" spans="1:6" ht="13.5">
      <c r="A4106" s="37"/>
      <c r="B4106" s="38"/>
      <c r="C4106" s="12"/>
      <c r="D4106" s="643" t="s">
        <v>1720</v>
      </c>
      <c r="E4106" s="643"/>
      <c r="F4106" s="644"/>
    </row>
    <row r="4107" spans="1:6">
      <c r="A4107" s="37"/>
      <c r="B4107" s="38" t="s">
        <v>142</v>
      </c>
      <c r="C4107" s="12"/>
      <c r="D4107" s="230" t="s">
        <v>82</v>
      </c>
      <c r="E4107" s="231"/>
      <c r="F4107" s="232"/>
    </row>
    <row r="4108" spans="1:6">
      <c r="A4108" s="37"/>
      <c r="B4108" s="38" t="s">
        <v>144</v>
      </c>
      <c r="C4108" s="12"/>
      <c r="D4108" s="607" t="s">
        <v>83</v>
      </c>
      <c r="E4108" s="607"/>
      <c r="F4108" s="608"/>
    </row>
    <row r="4109" spans="1:6">
      <c r="A4109" s="37"/>
      <c r="B4109" s="38"/>
      <c r="C4109" s="12"/>
      <c r="D4109" s="12"/>
      <c r="E4109" s="12"/>
      <c r="F4109" s="9"/>
    </row>
    <row r="4110" spans="1:6">
      <c r="A4110" s="37"/>
      <c r="B4110" s="38" t="s">
        <v>142</v>
      </c>
      <c r="C4110" s="12"/>
      <c r="D4110" s="12"/>
      <c r="E4110" s="12"/>
      <c r="F4110" s="9"/>
    </row>
    <row r="4111" spans="1:6">
      <c r="A4111" s="13"/>
      <c r="B4111" s="14" t="s">
        <v>145</v>
      </c>
      <c r="C4111" s="64"/>
      <c r="D4111" s="64"/>
      <c r="E4111" s="64"/>
      <c r="F4111" s="65"/>
    </row>
    <row r="4112" spans="1:6" ht="16.5">
      <c r="A4112" s="66" t="s">
        <v>154</v>
      </c>
      <c r="B4112" s="67"/>
      <c r="C4112" s="42" t="s">
        <v>146</v>
      </c>
      <c r="D4112" s="43" t="s">
        <v>85</v>
      </c>
      <c r="E4112" s="44"/>
      <c r="F4112" s="45"/>
    </row>
    <row r="4113" spans="1:6" ht="16.5">
      <c r="A4113" s="33"/>
      <c r="B4113" s="38"/>
      <c r="C4113" s="12"/>
      <c r="D4113" s="46" t="s">
        <v>86</v>
      </c>
      <c r="E4113" s="12"/>
      <c r="F4113" s="47"/>
    </row>
    <row r="4114" spans="1:6" ht="16.5">
      <c r="A4114" s="33"/>
      <c r="B4114" s="38"/>
      <c r="C4114" s="12"/>
      <c r="D4114" s="46" t="s">
        <v>147</v>
      </c>
      <c r="E4114" s="48"/>
      <c r="F4114" s="47"/>
    </row>
    <row r="4115" spans="1:6" ht="16.5">
      <c r="A4115" s="609" t="s">
        <v>87</v>
      </c>
      <c r="B4115" s="292"/>
      <c r="C4115" s="610"/>
      <c r="E4115" s="12"/>
      <c r="F4115" s="49"/>
    </row>
    <row r="4116" spans="1:6" ht="16.5">
      <c r="A4116" s="611" t="s">
        <v>148</v>
      </c>
      <c r="B4116" s="612"/>
      <c r="C4116" s="613"/>
      <c r="D4116" s="51"/>
      <c r="E4116" s="52"/>
      <c r="F4116" s="53"/>
    </row>
    <row r="4117" spans="1:6" ht="20.25">
      <c r="A4117" s="614" t="s">
        <v>42</v>
      </c>
      <c r="B4117" s="615"/>
      <c r="C4117" s="615"/>
      <c r="D4117" s="615"/>
      <c r="E4117" s="615"/>
      <c r="F4117" s="616"/>
    </row>
    <row r="4118" spans="1:6" ht="16.5">
      <c r="A4118" s="617" t="s">
        <v>43</v>
      </c>
      <c r="B4118" s="618"/>
      <c r="C4118" s="619" t="s">
        <v>1690</v>
      </c>
      <c r="D4118" s="619"/>
      <c r="E4118" s="3" t="s">
        <v>112</v>
      </c>
      <c r="F4118" s="32" t="s">
        <v>1691</v>
      </c>
    </row>
    <row r="4119" spans="1:6" ht="16.5">
      <c r="A4119" s="620" t="s">
        <v>45</v>
      </c>
      <c r="B4119" s="621"/>
      <c r="C4119" s="622" t="s">
        <v>1692</v>
      </c>
      <c r="D4119" s="622"/>
      <c r="E4119" s="6" t="s">
        <v>1721</v>
      </c>
      <c r="F4119" s="144">
        <v>40681</v>
      </c>
    </row>
    <row r="4120" spans="1:6" ht="16.5">
      <c r="A4120" s="620" t="s">
        <v>114</v>
      </c>
      <c r="B4120" s="621"/>
      <c r="C4120" s="622" t="s">
        <v>1693</v>
      </c>
      <c r="D4120" s="622"/>
      <c r="E4120" s="8" t="s">
        <v>48</v>
      </c>
      <c r="F4120" s="9" t="s">
        <v>1413</v>
      </c>
    </row>
    <row r="4121" spans="1:6" ht="16.5">
      <c r="A4121" s="623" t="s">
        <v>116</v>
      </c>
      <c r="B4121" s="624"/>
      <c r="C4121" s="625"/>
      <c r="D4121" s="626"/>
      <c r="E4121" s="627" t="s">
        <v>175</v>
      </c>
      <c r="F4121" s="628"/>
    </row>
    <row r="4122" spans="1:6" ht="15.75">
      <c r="A4122" s="629" t="s">
        <v>118</v>
      </c>
      <c r="B4122" s="630"/>
      <c r="C4122" s="630"/>
      <c r="D4122" s="630"/>
      <c r="E4122" s="630"/>
      <c r="F4122" s="631"/>
    </row>
    <row r="4123" spans="1:6" ht="16.5">
      <c r="A4123" s="632" t="s">
        <v>119</v>
      </c>
      <c r="B4123" s="633"/>
      <c r="C4123" s="633"/>
      <c r="D4123" s="633"/>
      <c r="E4123" s="633"/>
      <c r="F4123" s="634"/>
    </row>
    <row r="4124" spans="1:6" ht="13.5">
      <c r="A4124" s="37" t="s">
        <v>53</v>
      </c>
      <c r="B4124" s="38"/>
      <c r="C4124" s="11" t="s">
        <v>120</v>
      </c>
      <c r="D4124" s="12" t="s">
        <v>121</v>
      </c>
      <c r="E4124" s="635" t="s">
        <v>1722</v>
      </c>
      <c r="F4124" s="636"/>
    </row>
    <row r="4125" spans="1:6" ht="13.5">
      <c r="A4125" s="37" t="s">
        <v>123</v>
      </c>
      <c r="B4125" s="38"/>
      <c r="C4125" s="15"/>
      <c r="D4125" s="12" t="s">
        <v>58</v>
      </c>
      <c r="E4125" s="637" t="s">
        <v>59</v>
      </c>
      <c r="F4125" s="638"/>
    </row>
    <row r="4126" spans="1:6" ht="25.5">
      <c r="A4126" s="16" t="s">
        <v>60</v>
      </c>
      <c r="B4126" s="16" t="s">
        <v>124</v>
      </c>
      <c r="C4126" s="16" t="s">
        <v>125</v>
      </c>
      <c r="D4126" s="16" t="s">
        <v>126</v>
      </c>
      <c r="E4126" s="16" t="s">
        <v>127</v>
      </c>
      <c r="F4126" s="16" t="s">
        <v>128</v>
      </c>
    </row>
    <row r="4127" spans="1:6">
      <c r="A4127" s="54"/>
      <c r="B4127" s="54"/>
      <c r="C4127" s="145"/>
      <c r="D4127" s="56"/>
      <c r="E4127" s="57"/>
      <c r="F4127" s="56"/>
    </row>
    <row r="4128" spans="1:6">
      <c r="A4128" s="18"/>
      <c r="B4128" s="18"/>
      <c r="C4128" s="18" t="s">
        <v>1723</v>
      </c>
      <c r="D4128" s="21"/>
      <c r="E4128" s="22"/>
      <c r="F4128" s="22"/>
    </row>
    <row r="4129" spans="1:6">
      <c r="A4129" s="18"/>
      <c r="B4129" s="18"/>
      <c r="C4129" s="58" t="s">
        <v>1724</v>
      </c>
      <c r="D4129" s="23"/>
      <c r="E4129" s="22"/>
      <c r="F4129" s="22"/>
    </row>
    <row r="4130" spans="1:6">
      <c r="A4130" s="18"/>
      <c r="B4130" s="18"/>
      <c r="C4130" s="58" t="s">
        <v>1725</v>
      </c>
      <c r="D4130" s="18"/>
      <c r="E4130" s="60"/>
      <c r="F4130" s="22">
        <f t="shared" ref="F4130:F4139" si="74">+E4130*D4130</f>
        <v>0</v>
      </c>
    </row>
    <row r="4131" spans="1:6">
      <c r="A4131" s="18"/>
      <c r="B4131" s="18"/>
      <c r="C4131" s="21" t="s">
        <v>1726</v>
      </c>
      <c r="D4131" s="59"/>
      <c r="E4131" s="60"/>
      <c r="F4131" s="22">
        <f t="shared" si="74"/>
        <v>0</v>
      </c>
    </row>
    <row r="4132" spans="1:6">
      <c r="A4132" s="18"/>
      <c r="B4132" s="18"/>
      <c r="C4132" s="81" t="s">
        <v>1727</v>
      </c>
      <c r="D4132" s="18"/>
      <c r="E4132" s="60"/>
      <c r="F4132" s="22">
        <f t="shared" si="74"/>
        <v>0</v>
      </c>
    </row>
    <row r="4133" spans="1:6">
      <c r="A4133" s="18"/>
      <c r="B4133" s="18"/>
      <c r="C4133" s="21" t="s">
        <v>1728</v>
      </c>
      <c r="D4133" s="59"/>
      <c r="E4133" s="60"/>
      <c r="F4133" s="22">
        <f t="shared" si="74"/>
        <v>0</v>
      </c>
    </row>
    <row r="4134" spans="1:6">
      <c r="A4134" s="18"/>
      <c r="B4134" s="18"/>
      <c r="C4134" s="58" t="s">
        <v>1729</v>
      </c>
      <c r="D4134" s="18"/>
      <c r="E4134" s="60"/>
      <c r="F4134" s="22">
        <f t="shared" si="74"/>
        <v>0</v>
      </c>
    </row>
    <row r="4135" spans="1:6">
      <c r="A4135" s="18"/>
      <c r="B4135" s="18"/>
      <c r="C4135" s="21" t="s">
        <v>1730</v>
      </c>
      <c r="D4135" s="59"/>
      <c r="E4135" s="60"/>
      <c r="F4135" s="22">
        <f t="shared" si="74"/>
        <v>0</v>
      </c>
    </row>
    <row r="4136" spans="1:6">
      <c r="A4136" s="18"/>
      <c r="B4136" s="18"/>
      <c r="C4136" s="75"/>
      <c r="D4136" s="18"/>
      <c r="E4136" s="60"/>
      <c r="F4136" s="22">
        <f t="shared" si="74"/>
        <v>0</v>
      </c>
    </row>
    <row r="4137" spans="1:6">
      <c r="A4137" s="18"/>
      <c r="B4137" s="18"/>
      <c r="C4137" s="21"/>
      <c r="D4137" s="59"/>
      <c r="E4137" s="60"/>
      <c r="F4137" s="22">
        <f t="shared" si="74"/>
        <v>0</v>
      </c>
    </row>
    <row r="4138" spans="1:6">
      <c r="A4138" s="18"/>
      <c r="B4138" s="18"/>
      <c r="C4138" s="69"/>
      <c r="D4138" s="18"/>
      <c r="E4138" s="60"/>
      <c r="F4138" s="22">
        <f t="shared" si="74"/>
        <v>0</v>
      </c>
    </row>
    <row r="4139" spans="1:6">
      <c r="A4139" s="18"/>
      <c r="B4139" s="18"/>
      <c r="C4139" s="21"/>
      <c r="D4139" s="18"/>
      <c r="E4139" s="60"/>
      <c r="F4139" s="22">
        <f t="shared" si="74"/>
        <v>0</v>
      </c>
    </row>
    <row r="4140" spans="1:6">
      <c r="A4140" s="18"/>
      <c r="B4140" s="18"/>
      <c r="C4140" s="69"/>
      <c r="D4140" s="18"/>
      <c r="E4140" s="22"/>
      <c r="F4140" s="22"/>
    </row>
    <row r="4141" spans="1:6">
      <c r="A4141" s="18"/>
      <c r="B4141" s="18"/>
      <c r="C4141" s="21"/>
      <c r="D4141" s="18"/>
      <c r="E4141" s="22"/>
      <c r="F4141" s="22">
        <f>+E4141*D4141</f>
        <v>0</v>
      </c>
    </row>
    <row r="4142" spans="1:6">
      <c r="A4142" s="18"/>
      <c r="B4142" s="18"/>
      <c r="C4142" s="69"/>
      <c r="D4142" s="18"/>
      <c r="E4142" s="22"/>
      <c r="F4142" s="22"/>
    </row>
    <row r="4143" spans="1:6">
      <c r="A4143" s="18"/>
      <c r="B4143" s="18"/>
      <c r="C4143" s="21"/>
      <c r="D4143" s="18"/>
      <c r="E4143" s="22"/>
      <c r="F4143" s="22">
        <f>+E4143*D4143</f>
        <v>0</v>
      </c>
    </row>
    <row r="4144" spans="1:6">
      <c r="A4144" s="18"/>
      <c r="B4144" s="18"/>
      <c r="C4144" s="21"/>
      <c r="D4144" s="18"/>
      <c r="E4144" s="22"/>
      <c r="F4144" s="22"/>
    </row>
    <row r="4145" spans="1:6">
      <c r="A4145" s="18"/>
      <c r="B4145" s="18"/>
      <c r="C4145" s="21"/>
      <c r="D4145" s="18"/>
      <c r="E4145" s="22"/>
      <c r="F4145" s="22"/>
    </row>
    <row r="4146" spans="1:6">
      <c r="A4146" s="18"/>
      <c r="B4146" s="18"/>
      <c r="C4146" s="21"/>
      <c r="D4146" s="18"/>
      <c r="E4146" s="22"/>
      <c r="F4146" s="22"/>
    </row>
    <row r="4147" spans="1:6">
      <c r="A4147" s="18"/>
      <c r="B4147" s="18"/>
      <c r="C4147" s="21"/>
      <c r="D4147" s="18"/>
      <c r="E4147" s="22"/>
      <c r="F4147" s="22"/>
    </row>
    <row r="4148" spans="1:6">
      <c r="A4148" s="61"/>
      <c r="B4148" s="61"/>
      <c r="C4148" s="62"/>
      <c r="D4148" s="62"/>
      <c r="E4148" s="63"/>
      <c r="F4148" s="168" t="s">
        <v>1731</v>
      </c>
    </row>
    <row r="4149" spans="1:6">
      <c r="A4149" s="28" t="s">
        <v>1732</v>
      </c>
      <c r="B4149" s="29"/>
      <c r="C4149" s="30"/>
      <c r="D4149" s="31"/>
      <c r="E4149" s="31"/>
      <c r="F4149" s="32"/>
    </row>
    <row r="4150" spans="1:6" ht="16.5">
      <c r="A4150" s="33"/>
      <c r="B4150" s="639" t="s">
        <v>137</v>
      </c>
      <c r="C4150" s="639"/>
      <c r="D4150" s="639"/>
      <c r="E4150" s="639"/>
      <c r="F4150" s="640"/>
    </row>
    <row r="4151" spans="1:6" ht="16.5">
      <c r="A4151" s="33" t="s">
        <v>138</v>
      </c>
      <c r="B4151" s="34"/>
      <c r="C4151" s="35"/>
      <c r="D4151" s="35"/>
      <c r="E4151" s="35"/>
      <c r="F4151" s="36"/>
    </row>
    <row r="4152" spans="1:6">
      <c r="A4152" s="37"/>
      <c r="B4152" s="38"/>
      <c r="C4152" s="12"/>
      <c r="D4152" s="12"/>
      <c r="E4152" s="12"/>
      <c r="F4152" s="9"/>
    </row>
    <row r="4153" spans="1:6" ht="16.5">
      <c r="A4153" s="37"/>
      <c r="B4153" s="38"/>
      <c r="C4153" s="39" t="s">
        <v>79</v>
      </c>
      <c r="D4153" s="12"/>
      <c r="E4153" s="12"/>
      <c r="F4153" s="9"/>
    </row>
    <row r="4154" spans="1:6" ht="16.5">
      <c r="A4154" s="641" t="s">
        <v>140</v>
      </c>
      <c r="B4154" s="642"/>
      <c r="C4154" s="12"/>
      <c r="D4154" s="12"/>
      <c r="E4154" s="12"/>
      <c r="F4154" s="9"/>
    </row>
    <row r="4155" spans="1:6" ht="13.5">
      <c r="A4155" s="37"/>
      <c r="B4155" s="38"/>
      <c r="C4155" s="12"/>
      <c r="D4155" s="603" t="s">
        <v>1720</v>
      </c>
      <c r="E4155" s="603"/>
      <c r="F4155" s="604"/>
    </row>
    <row r="4156" spans="1:6">
      <c r="A4156" s="37"/>
      <c r="B4156" s="38" t="s">
        <v>142</v>
      </c>
      <c r="C4156" s="12"/>
      <c r="D4156" s="40"/>
      <c r="E4156" s="231" t="s">
        <v>1365</v>
      </c>
      <c r="F4156" s="232"/>
    </row>
    <row r="4157" spans="1:6">
      <c r="A4157" s="37"/>
      <c r="B4157" s="38" t="s">
        <v>144</v>
      </c>
      <c r="C4157" s="12"/>
      <c r="D4157" s="607" t="s">
        <v>83</v>
      </c>
      <c r="E4157" s="607"/>
      <c r="F4157" s="608"/>
    </row>
    <row r="4158" spans="1:6">
      <c r="A4158" s="37"/>
      <c r="B4158" s="38"/>
      <c r="C4158" s="12"/>
      <c r="D4158" s="12"/>
      <c r="E4158" s="12"/>
      <c r="F4158" s="9"/>
    </row>
    <row r="4159" spans="1:6">
      <c r="A4159" s="37"/>
      <c r="B4159" s="38" t="s">
        <v>142</v>
      </c>
      <c r="C4159" s="12"/>
      <c r="D4159" s="12"/>
      <c r="E4159" s="12"/>
      <c r="F4159" s="9"/>
    </row>
    <row r="4160" spans="1:6">
      <c r="A4160" s="13"/>
      <c r="B4160" s="14" t="s">
        <v>145</v>
      </c>
      <c r="C4160" s="64"/>
      <c r="D4160" s="64"/>
      <c r="E4160" s="64"/>
      <c r="F4160" s="65"/>
    </row>
    <row r="4161" spans="1:6" ht="16.5">
      <c r="A4161" s="66" t="s">
        <v>154</v>
      </c>
      <c r="B4161" s="67"/>
      <c r="C4161" s="42" t="s">
        <v>146</v>
      </c>
      <c r="D4161" s="43" t="s">
        <v>85</v>
      </c>
      <c r="E4161" s="44"/>
      <c r="F4161" s="45"/>
    </row>
    <row r="4162" spans="1:6" ht="16.5">
      <c r="A4162" s="33"/>
      <c r="B4162" s="38"/>
      <c r="C4162" s="12"/>
      <c r="D4162" s="46" t="s">
        <v>86</v>
      </c>
      <c r="E4162" s="12"/>
      <c r="F4162" s="47"/>
    </row>
    <row r="4163" spans="1:6" ht="16.5">
      <c r="A4163" s="33"/>
      <c r="B4163" s="38"/>
      <c r="C4163" s="12"/>
      <c r="D4163" s="46" t="s">
        <v>147</v>
      </c>
      <c r="E4163" s="48"/>
      <c r="F4163" s="47"/>
    </row>
    <row r="4164" spans="1:6" ht="16.5">
      <c r="A4164" s="609" t="s">
        <v>87</v>
      </c>
      <c r="B4164" s="292"/>
      <c r="C4164" s="610"/>
      <c r="E4164" s="12"/>
      <c r="F4164" s="49"/>
    </row>
    <row r="4165" spans="1:6" ht="16.5">
      <c r="A4165" s="611" t="s">
        <v>148</v>
      </c>
      <c r="B4165" s="612"/>
      <c r="C4165" s="613"/>
      <c r="D4165" s="51"/>
      <c r="E4165" s="52"/>
      <c r="F4165" s="53"/>
    </row>
    <row r="4166" spans="1:6" ht="20.25">
      <c r="A4166" s="614" t="s">
        <v>42</v>
      </c>
      <c r="B4166" s="615"/>
      <c r="C4166" s="615"/>
      <c r="D4166" s="615"/>
      <c r="E4166" s="615"/>
      <c r="F4166" s="616"/>
    </row>
    <row r="4167" spans="1:6" ht="16.5">
      <c r="A4167" s="617" t="s">
        <v>43</v>
      </c>
      <c r="B4167" s="618"/>
      <c r="C4167" s="619" t="s">
        <v>1733</v>
      </c>
      <c r="D4167" s="619"/>
      <c r="E4167" s="3" t="s">
        <v>112</v>
      </c>
      <c r="F4167" s="32" t="s">
        <v>1734</v>
      </c>
    </row>
    <row r="4168" spans="1:6" ht="16.5">
      <c r="A4168" s="620" t="s">
        <v>45</v>
      </c>
      <c r="B4168" s="621"/>
      <c r="C4168" s="622" t="s">
        <v>1735</v>
      </c>
      <c r="D4168" s="622"/>
      <c r="E4168" s="6" t="s">
        <v>113</v>
      </c>
      <c r="F4168" s="144">
        <v>40689</v>
      </c>
    </row>
    <row r="4169" spans="1:6" ht="16.5">
      <c r="A4169" s="620" t="s">
        <v>114</v>
      </c>
      <c r="B4169" s="621"/>
      <c r="C4169" s="622" t="s">
        <v>1736</v>
      </c>
      <c r="D4169" s="622"/>
      <c r="E4169" s="8" t="s">
        <v>48</v>
      </c>
      <c r="F4169" s="9" t="s">
        <v>1737</v>
      </c>
    </row>
    <row r="4170" spans="1:6" ht="16.5">
      <c r="A4170" s="623" t="s">
        <v>116</v>
      </c>
      <c r="B4170" s="624"/>
      <c r="C4170" s="625" t="s">
        <v>1738</v>
      </c>
      <c r="D4170" s="626"/>
      <c r="E4170" s="627" t="s">
        <v>175</v>
      </c>
      <c r="F4170" s="628"/>
    </row>
    <row r="4171" spans="1:6" ht="15.75">
      <c r="A4171" s="629" t="s">
        <v>118</v>
      </c>
      <c r="B4171" s="630"/>
      <c r="C4171" s="630"/>
      <c r="D4171" s="630"/>
      <c r="E4171" s="630"/>
      <c r="F4171" s="631"/>
    </row>
    <row r="4172" spans="1:6" ht="16.5">
      <c r="A4172" s="632" t="s">
        <v>119</v>
      </c>
      <c r="B4172" s="633"/>
      <c r="C4172" s="633"/>
      <c r="D4172" s="633"/>
      <c r="E4172" s="633"/>
      <c r="F4172" s="634"/>
    </row>
    <row r="4173" spans="1:6" ht="13.5">
      <c r="A4173" s="37" t="s">
        <v>53</v>
      </c>
      <c r="B4173" s="38"/>
      <c r="C4173" s="11" t="s">
        <v>120</v>
      </c>
      <c r="D4173" s="12" t="s">
        <v>121</v>
      </c>
      <c r="E4173" s="635" t="s">
        <v>1739</v>
      </c>
      <c r="F4173" s="636"/>
    </row>
    <row r="4174" spans="1:6" ht="13.5">
      <c r="A4174" s="37" t="s">
        <v>123</v>
      </c>
      <c r="B4174" s="38"/>
      <c r="C4174" s="15"/>
      <c r="D4174" s="12" t="s">
        <v>58</v>
      </c>
      <c r="E4174" s="637" t="s">
        <v>59</v>
      </c>
      <c r="F4174" s="638"/>
    </row>
    <row r="4175" spans="1:6" ht="25.5">
      <c r="A4175" s="16" t="s">
        <v>60</v>
      </c>
      <c r="B4175" s="16" t="s">
        <v>124</v>
      </c>
      <c r="C4175" s="16" t="s">
        <v>125</v>
      </c>
      <c r="D4175" s="16" t="s">
        <v>126</v>
      </c>
      <c r="E4175" s="16" t="s">
        <v>127</v>
      </c>
      <c r="F4175" s="16" t="s">
        <v>128</v>
      </c>
    </row>
    <row r="4176" spans="1:6">
      <c r="A4176" s="54"/>
      <c r="B4176" s="54"/>
      <c r="C4176" s="145"/>
      <c r="D4176" s="56"/>
      <c r="E4176" s="57"/>
      <c r="F4176" s="56"/>
    </row>
    <row r="4177" spans="1:6">
      <c r="A4177" s="18"/>
      <c r="B4177" s="18"/>
      <c r="C4177" s="78" t="s">
        <v>219</v>
      </c>
      <c r="D4177" s="21"/>
      <c r="E4177" s="22"/>
      <c r="F4177" s="22">
        <v>45080</v>
      </c>
    </row>
    <row r="4178" spans="1:6">
      <c r="A4178" s="18"/>
      <c r="B4178" s="18"/>
      <c r="C4178" s="69"/>
      <c r="D4178" s="23"/>
      <c r="E4178" s="22"/>
      <c r="F4178" s="22"/>
    </row>
    <row r="4179" spans="1:6">
      <c r="A4179" s="18">
        <v>20</v>
      </c>
      <c r="B4179" s="18" t="s">
        <v>61</v>
      </c>
      <c r="C4179" s="58" t="s">
        <v>1740</v>
      </c>
      <c r="D4179" s="18">
        <v>1</v>
      </c>
      <c r="E4179" s="60">
        <v>450</v>
      </c>
      <c r="F4179" s="22">
        <f>+E4179*D4179</f>
        <v>450</v>
      </c>
    </row>
    <row r="4180" spans="1:6">
      <c r="A4180" s="18">
        <v>21</v>
      </c>
      <c r="B4180" s="18" t="s">
        <v>757</v>
      </c>
      <c r="C4180" s="21" t="s">
        <v>1741</v>
      </c>
      <c r="D4180" s="59">
        <v>1</v>
      </c>
      <c r="E4180" s="60">
        <v>4000</v>
      </c>
      <c r="F4180" s="22">
        <f t="shared" ref="F4180:F4188" si="75">+E4180*D4180</f>
        <v>4000</v>
      </c>
    </row>
    <row r="4181" spans="1:6">
      <c r="A4181" s="18">
        <v>22</v>
      </c>
      <c r="B4181" s="18" t="s">
        <v>94</v>
      </c>
      <c r="C4181" s="58" t="s">
        <v>1742</v>
      </c>
      <c r="D4181" s="18">
        <v>1</v>
      </c>
      <c r="E4181" s="60">
        <v>1200</v>
      </c>
      <c r="F4181" s="22">
        <f t="shared" si="75"/>
        <v>1200</v>
      </c>
    </row>
    <row r="4182" spans="1:6">
      <c r="A4182" s="18">
        <v>23</v>
      </c>
      <c r="B4182" s="18" t="s">
        <v>94</v>
      </c>
      <c r="C4182" s="21" t="s">
        <v>1743</v>
      </c>
      <c r="D4182" s="59">
        <v>1</v>
      </c>
      <c r="E4182" s="60">
        <v>1300</v>
      </c>
      <c r="F4182" s="22">
        <f t="shared" si="75"/>
        <v>1300</v>
      </c>
    </row>
    <row r="4183" spans="1:6">
      <c r="A4183" s="18"/>
      <c r="B4183" s="18"/>
      <c r="C4183" s="58" t="s">
        <v>1744</v>
      </c>
      <c r="D4183" s="18"/>
      <c r="E4183" s="60"/>
      <c r="F4183" s="22">
        <f t="shared" si="75"/>
        <v>0</v>
      </c>
    </row>
    <row r="4184" spans="1:6">
      <c r="A4184" s="18"/>
      <c r="B4184" s="18"/>
      <c r="C4184" s="21"/>
      <c r="D4184" s="59"/>
      <c r="E4184" s="60"/>
      <c r="F4184" s="22">
        <f t="shared" si="75"/>
        <v>0</v>
      </c>
    </row>
    <row r="4185" spans="1:6">
      <c r="A4185" s="18"/>
      <c r="B4185" s="18"/>
      <c r="C4185" s="75"/>
      <c r="D4185" s="18"/>
      <c r="E4185" s="60"/>
      <c r="F4185" s="22">
        <f t="shared" si="75"/>
        <v>0</v>
      </c>
    </row>
    <row r="4186" spans="1:6">
      <c r="A4186" s="18"/>
      <c r="B4186" s="18"/>
      <c r="C4186" s="21"/>
      <c r="D4186" s="59"/>
      <c r="E4186" s="60"/>
      <c r="F4186" s="22">
        <f t="shared" si="75"/>
        <v>0</v>
      </c>
    </row>
    <row r="4187" spans="1:6">
      <c r="A4187" s="18"/>
      <c r="B4187" s="18"/>
      <c r="C4187" s="69"/>
      <c r="D4187" s="18"/>
      <c r="E4187" s="60"/>
      <c r="F4187" s="22">
        <f t="shared" si="75"/>
        <v>0</v>
      </c>
    </row>
    <row r="4188" spans="1:6">
      <c r="A4188" s="18"/>
      <c r="B4188" s="18"/>
      <c r="C4188" s="21"/>
      <c r="D4188" s="18"/>
      <c r="E4188" s="60"/>
      <c r="F4188" s="22">
        <f t="shared" si="75"/>
        <v>0</v>
      </c>
    </row>
    <row r="4189" spans="1:6">
      <c r="A4189" s="18"/>
      <c r="B4189" s="18"/>
      <c r="C4189" s="69"/>
      <c r="D4189" s="18"/>
      <c r="E4189" s="22"/>
      <c r="F4189" s="22"/>
    </row>
    <row r="4190" spans="1:6">
      <c r="A4190" s="18"/>
      <c r="B4190" s="18"/>
      <c r="C4190" s="21"/>
      <c r="D4190" s="18"/>
      <c r="E4190" s="22"/>
      <c r="F4190" s="22">
        <f>+E4190*D4190</f>
        <v>0</v>
      </c>
    </row>
    <row r="4191" spans="1:6">
      <c r="A4191" s="18"/>
      <c r="B4191" s="18"/>
      <c r="C4191" s="69"/>
      <c r="D4191" s="18"/>
      <c r="E4191" s="22"/>
      <c r="F4191" s="22"/>
    </row>
    <row r="4192" spans="1:6">
      <c r="A4192" s="18"/>
      <c r="B4192" s="18"/>
      <c r="C4192" s="21"/>
      <c r="D4192" s="18"/>
      <c r="E4192" s="22"/>
      <c r="F4192" s="22">
        <f>+E4192*D4192</f>
        <v>0</v>
      </c>
    </row>
    <row r="4193" spans="1:6">
      <c r="A4193" s="18"/>
      <c r="B4193" s="18"/>
      <c r="C4193" s="21"/>
      <c r="D4193" s="18"/>
      <c r="E4193" s="22"/>
      <c r="F4193" s="22"/>
    </row>
    <row r="4194" spans="1:6">
      <c r="A4194" s="18"/>
      <c r="B4194" s="18"/>
      <c r="C4194" s="21"/>
      <c r="D4194" s="18"/>
      <c r="E4194" s="22"/>
      <c r="F4194" s="22"/>
    </row>
    <row r="4195" spans="1:6">
      <c r="A4195" s="18"/>
      <c r="B4195" s="18"/>
      <c r="C4195" s="21"/>
      <c r="D4195" s="18"/>
      <c r="E4195" s="22"/>
      <c r="F4195" s="22"/>
    </row>
    <row r="4196" spans="1:6">
      <c r="A4196" s="18"/>
      <c r="B4196" s="18"/>
      <c r="C4196" s="21"/>
      <c r="D4196" s="18"/>
      <c r="E4196" s="22"/>
      <c r="F4196" s="22"/>
    </row>
    <row r="4197" spans="1:6">
      <c r="A4197" s="61"/>
      <c r="B4197" s="61"/>
      <c r="C4197" s="62"/>
      <c r="D4197" s="62"/>
      <c r="E4197" s="63" t="s">
        <v>381</v>
      </c>
      <c r="F4197" s="27">
        <f>SUM(F4177:F4196)</f>
        <v>52030</v>
      </c>
    </row>
    <row r="4198" spans="1:6">
      <c r="A4198" s="28" t="s">
        <v>1547</v>
      </c>
      <c r="B4198" s="29"/>
      <c r="C4198" s="30" t="s">
        <v>1745</v>
      </c>
      <c r="D4198" s="31"/>
      <c r="E4198" s="31"/>
      <c r="F4198" s="32"/>
    </row>
    <row r="4199" spans="1:6" ht="16.5">
      <c r="A4199" s="33"/>
      <c r="B4199" s="639" t="s">
        <v>137</v>
      </c>
      <c r="C4199" s="639"/>
      <c r="D4199" s="639"/>
      <c r="E4199" s="639"/>
      <c r="F4199" s="640"/>
    </row>
    <row r="4200" spans="1:6" ht="16.5">
      <c r="A4200" s="33" t="s">
        <v>138</v>
      </c>
      <c r="B4200" s="34"/>
      <c r="C4200" s="35"/>
      <c r="D4200" s="35"/>
      <c r="E4200" s="35"/>
      <c r="F4200" s="36"/>
    </row>
    <row r="4201" spans="1:6">
      <c r="A4201" s="37"/>
      <c r="B4201" s="38"/>
      <c r="C4201" s="12"/>
      <c r="D4201" s="12"/>
      <c r="E4201" s="12"/>
      <c r="F4201" s="9"/>
    </row>
    <row r="4202" spans="1:6" ht="16.5">
      <c r="A4202" s="37"/>
      <c r="B4202" s="38"/>
      <c r="C4202" s="39" t="s">
        <v>79</v>
      </c>
      <c r="D4202" s="12"/>
      <c r="E4202" s="12"/>
      <c r="F4202" s="9"/>
    </row>
    <row r="4203" spans="1:6" ht="16.5">
      <c r="A4203" s="641" t="s">
        <v>140</v>
      </c>
      <c r="B4203" s="642"/>
      <c r="C4203" s="12"/>
      <c r="D4203" s="12"/>
      <c r="E4203" s="12"/>
      <c r="F4203" s="9"/>
    </row>
    <row r="4204" spans="1:6" ht="13.5">
      <c r="A4204" s="37"/>
      <c r="B4204" s="38"/>
      <c r="C4204" s="12"/>
      <c r="D4204" s="603" t="s">
        <v>1339</v>
      </c>
      <c r="E4204" s="603"/>
      <c r="F4204" s="604"/>
    </row>
    <row r="4205" spans="1:6">
      <c r="A4205" s="37"/>
      <c r="B4205" s="38" t="s">
        <v>142</v>
      </c>
      <c r="C4205" s="12"/>
      <c r="D4205" s="605" t="s">
        <v>82</v>
      </c>
      <c r="E4205" s="605"/>
      <c r="F4205" s="606"/>
    </row>
    <row r="4206" spans="1:6">
      <c r="A4206" s="37"/>
      <c r="B4206" s="38" t="s">
        <v>144</v>
      </c>
      <c r="C4206" s="12"/>
      <c r="D4206" s="607" t="s">
        <v>83</v>
      </c>
      <c r="E4206" s="607"/>
      <c r="F4206" s="608"/>
    </row>
    <row r="4207" spans="1:6">
      <c r="A4207" s="37"/>
      <c r="B4207" s="38"/>
      <c r="C4207" s="12"/>
      <c r="D4207" s="12"/>
      <c r="E4207" s="12"/>
      <c r="F4207" s="9"/>
    </row>
    <row r="4208" spans="1:6">
      <c r="A4208" s="37"/>
      <c r="B4208" s="38" t="s">
        <v>142</v>
      </c>
      <c r="C4208" s="12"/>
      <c r="D4208" s="12"/>
      <c r="E4208" s="12"/>
      <c r="F4208" s="9"/>
    </row>
    <row r="4209" spans="1:6">
      <c r="A4209" s="13"/>
      <c r="B4209" s="14" t="s">
        <v>145</v>
      </c>
      <c r="C4209" s="64"/>
      <c r="D4209" s="64"/>
      <c r="E4209" s="64"/>
      <c r="F4209" s="65"/>
    </row>
    <row r="4210" spans="1:6" ht="16.5">
      <c r="A4210" s="66" t="s">
        <v>154</v>
      </c>
      <c r="B4210" s="67"/>
      <c r="C4210" s="42" t="s">
        <v>146</v>
      </c>
      <c r="D4210" s="43" t="s">
        <v>85</v>
      </c>
      <c r="E4210" s="44"/>
      <c r="F4210" s="45"/>
    </row>
    <row r="4211" spans="1:6" ht="16.5">
      <c r="A4211" s="33"/>
      <c r="B4211" s="38"/>
      <c r="C4211" s="12"/>
      <c r="D4211" s="46" t="s">
        <v>86</v>
      </c>
      <c r="E4211" s="12"/>
      <c r="F4211" s="47"/>
    </row>
    <row r="4212" spans="1:6" ht="16.5">
      <c r="A4212" s="33"/>
      <c r="B4212" s="38"/>
      <c r="C4212" s="12"/>
      <c r="D4212" s="46" t="s">
        <v>147</v>
      </c>
      <c r="E4212" s="48"/>
      <c r="F4212" s="47"/>
    </row>
    <row r="4213" spans="1:6" ht="16.5">
      <c r="A4213" s="609" t="s">
        <v>87</v>
      </c>
      <c r="B4213" s="292"/>
      <c r="C4213" s="610"/>
      <c r="E4213" s="12"/>
      <c r="F4213" s="49"/>
    </row>
    <row r="4214" spans="1:6" ht="16.5">
      <c r="A4214" s="611" t="s">
        <v>148</v>
      </c>
      <c r="B4214" s="612"/>
      <c r="C4214" s="613"/>
      <c r="D4214" s="51"/>
      <c r="E4214" s="52"/>
      <c r="F4214" s="53"/>
    </row>
    <row r="4215" spans="1:6" ht="20.25">
      <c r="A4215" s="614" t="s">
        <v>42</v>
      </c>
      <c r="B4215" s="615"/>
      <c r="C4215" s="615"/>
      <c r="D4215" s="615"/>
      <c r="E4215" s="615"/>
      <c r="F4215" s="616"/>
    </row>
    <row r="4216" spans="1:6" ht="16.5">
      <c r="A4216" s="617" t="s">
        <v>43</v>
      </c>
      <c r="B4216" s="618"/>
      <c r="C4216" s="619" t="s">
        <v>1733</v>
      </c>
      <c r="D4216" s="619"/>
      <c r="E4216" s="3" t="s">
        <v>112</v>
      </c>
      <c r="F4216" s="32" t="s">
        <v>1734</v>
      </c>
    </row>
    <row r="4217" spans="1:6" ht="16.5">
      <c r="A4217" s="620" t="s">
        <v>45</v>
      </c>
      <c r="B4217" s="621"/>
      <c r="C4217" s="622" t="s">
        <v>1735</v>
      </c>
      <c r="D4217" s="622"/>
      <c r="E4217" s="6" t="s">
        <v>113</v>
      </c>
      <c r="F4217" s="144">
        <v>40689</v>
      </c>
    </row>
    <row r="4218" spans="1:6" ht="16.5">
      <c r="A4218" s="620" t="s">
        <v>114</v>
      </c>
      <c r="B4218" s="621"/>
      <c r="C4218" s="622" t="s">
        <v>1736</v>
      </c>
      <c r="D4218" s="622"/>
      <c r="E4218" s="8" t="s">
        <v>48</v>
      </c>
      <c r="F4218" s="9" t="s">
        <v>1746</v>
      </c>
    </row>
    <row r="4219" spans="1:6" ht="16.5">
      <c r="A4219" s="623" t="s">
        <v>116</v>
      </c>
      <c r="B4219" s="624"/>
      <c r="C4219" s="625" t="s">
        <v>1738</v>
      </c>
      <c r="D4219" s="626"/>
      <c r="E4219" s="627" t="s">
        <v>175</v>
      </c>
      <c r="F4219" s="628"/>
    </row>
    <row r="4220" spans="1:6" ht="15.75">
      <c r="A4220" s="629" t="s">
        <v>118</v>
      </c>
      <c r="B4220" s="630"/>
      <c r="C4220" s="630"/>
      <c r="D4220" s="630"/>
      <c r="E4220" s="630"/>
      <c r="F4220" s="631"/>
    </row>
    <row r="4221" spans="1:6" ht="16.5">
      <c r="A4221" s="632" t="s">
        <v>119</v>
      </c>
      <c r="B4221" s="633"/>
      <c r="C4221" s="633"/>
      <c r="D4221" s="633"/>
      <c r="E4221" s="633"/>
      <c r="F4221" s="634"/>
    </row>
    <row r="4222" spans="1:6" ht="13.5">
      <c r="A4222" s="37" t="s">
        <v>53</v>
      </c>
      <c r="B4222" s="38"/>
      <c r="C4222" s="11" t="s">
        <v>120</v>
      </c>
      <c r="D4222" s="12" t="s">
        <v>121</v>
      </c>
      <c r="E4222" s="635" t="s">
        <v>1747</v>
      </c>
      <c r="F4222" s="636"/>
    </row>
    <row r="4223" spans="1:6" ht="13.5">
      <c r="A4223" s="37" t="s">
        <v>123</v>
      </c>
      <c r="B4223" s="38"/>
      <c r="C4223" s="15"/>
      <c r="D4223" s="12" t="s">
        <v>58</v>
      </c>
      <c r="E4223" s="637" t="s">
        <v>59</v>
      </c>
      <c r="F4223" s="638"/>
    </row>
    <row r="4224" spans="1:6" ht="25.5">
      <c r="A4224" s="16" t="s">
        <v>60</v>
      </c>
      <c r="B4224" s="16" t="s">
        <v>124</v>
      </c>
      <c r="C4224" s="16" t="s">
        <v>125</v>
      </c>
      <c r="D4224" s="16" t="s">
        <v>126</v>
      </c>
      <c r="E4224" s="16" t="s">
        <v>127</v>
      </c>
      <c r="F4224" s="16" t="s">
        <v>128</v>
      </c>
    </row>
    <row r="4225" spans="1:6">
      <c r="A4225" s="54"/>
      <c r="B4225" s="54"/>
      <c r="C4225" s="69" t="s">
        <v>1748</v>
      </c>
      <c r="D4225" s="56"/>
      <c r="E4225" s="57"/>
      <c r="F4225" s="56"/>
    </row>
    <row r="4226" spans="1:6">
      <c r="A4226" s="18"/>
      <c r="B4226" s="18"/>
      <c r="C4226" s="69" t="s">
        <v>1749</v>
      </c>
      <c r="D4226" s="21"/>
      <c r="E4226" s="22"/>
      <c r="F4226" s="22"/>
    </row>
    <row r="4227" spans="1:6">
      <c r="A4227" s="18">
        <v>1</v>
      </c>
      <c r="B4227" s="18" t="s">
        <v>94</v>
      </c>
      <c r="C4227" s="58" t="s">
        <v>1750</v>
      </c>
      <c r="D4227" s="59">
        <v>1</v>
      </c>
      <c r="E4227" s="22">
        <v>6840</v>
      </c>
      <c r="F4227" s="22">
        <f>+E4227*D4227</f>
        <v>6840</v>
      </c>
    </row>
    <row r="4228" spans="1:6">
      <c r="A4228" s="18">
        <v>2</v>
      </c>
      <c r="B4228" s="18" t="s">
        <v>94</v>
      </c>
      <c r="C4228" s="58" t="s">
        <v>1751</v>
      </c>
      <c r="D4228" s="18">
        <v>1</v>
      </c>
      <c r="E4228" s="60">
        <v>4400</v>
      </c>
      <c r="F4228" s="22">
        <f t="shared" ref="F4228:F4245" si="76">+E4228*D4228</f>
        <v>4400</v>
      </c>
    </row>
    <row r="4229" spans="1:6">
      <c r="A4229" s="18">
        <v>3</v>
      </c>
      <c r="B4229" s="18" t="s">
        <v>94</v>
      </c>
      <c r="C4229" s="21" t="s">
        <v>1752</v>
      </c>
      <c r="D4229" s="59">
        <v>1</v>
      </c>
      <c r="E4229" s="60">
        <v>1320</v>
      </c>
      <c r="F4229" s="22">
        <f t="shared" si="76"/>
        <v>1320</v>
      </c>
    </row>
    <row r="4230" spans="1:6">
      <c r="A4230" s="18">
        <v>4</v>
      </c>
      <c r="B4230" s="18" t="s">
        <v>94</v>
      </c>
      <c r="C4230" s="58" t="s">
        <v>1753</v>
      </c>
      <c r="D4230" s="18">
        <v>1</v>
      </c>
      <c r="E4230" s="60">
        <v>840</v>
      </c>
      <c r="F4230" s="22">
        <f t="shared" si="76"/>
        <v>840</v>
      </c>
    </row>
    <row r="4231" spans="1:6">
      <c r="A4231" s="18">
        <v>5</v>
      </c>
      <c r="B4231" s="18" t="s">
        <v>94</v>
      </c>
      <c r="C4231" s="21" t="s">
        <v>1754</v>
      </c>
      <c r="D4231" s="59">
        <v>1</v>
      </c>
      <c r="E4231" s="60">
        <v>600</v>
      </c>
      <c r="F4231" s="22">
        <f t="shared" si="76"/>
        <v>600</v>
      </c>
    </row>
    <row r="4232" spans="1:6">
      <c r="A4232" s="18">
        <v>6</v>
      </c>
      <c r="B4232" s="18" t="s">
        <v>94</v>
      </c>
      <c r="C4232" s="58" t="s">
        <v>1755</v>
      </c>
      <c r="D4232" s="18">
        <v>1</v>
      </c>
      <c r="E4232" s="60">
        <v>390</v>
      </c>
      <c r="F4232" s="22">
        <f t="shared" si="76"/>
        <v>390</v>
      </c>
    </row>
    <row r="4233" spans="1:6">
      <c r="A4233" s="18">
        <v>7</v>
      </c>
      <c r="B4233" s="18" t="s">
        <v>94</v>
      </c>
      <c r="C4233" s="21" t="s">
        <v>1756</v>
      </c>
      <c r="D4233" s="59">
        <v>1</v>
      </c>
      <c r="E4233" s="60">
        <v>4400</v>
      </c>
      <c r="F4233" s="22">
        <f t="shared" si="76"/>
        <v>4400</v>
      </c>
    </row>
    <row r="4234" spans="1:6">
      <c r="A4234" s="18">
        <v>8</v>
      </c>
      <c r="B4234" s="18" t="s">
        <v>94</v>
      </c>
      <c r="C4234" s="21" t="s">
        <v>1757</v>
      </c>
      <c r="D4234" s="18">
        <v>1</v>
      </c>
      <c r="E4234" s="60">
        <v>2700</v>
      </c>
      <c r="F4234" s="22">
        <f t="shared" si="76"/>
        <v>2700</v>
      </c>
    </row>
    <row r="4235" spans="1:6">
      <c r="A4235" s="18">
        <v>9</v>
      </c>
      <c r="B4235" s="18" t="s">
        <v>94</v>
      </c>
      <c r="C4235" s="21" t="s">
        <v>1758</v>
      </c>
      <c r="D4235" s="59">
        <v>1</v>
      </c>
      <c r="E4235" s="60">
        <v>2600</v>
      </c>
      <c r="F4235" s="22">
        <f t="shared" si="76"/>
        <v>2600</v>
      </c>
    </row>
    <row r="4236" spans="1:6">
      <c r="A4236" s="18">
        <v>10</v>
      </c>
      <c r="B4236" s="18" t="s">
        <v>61</v>
      </c>
      <c r="C4236" s="58" t="s">
        <v>1759</v>
      </c>
      <c r="D4236" s="18">
        <v>1</v>
      </c>
      <c r="E4236" s="60">
        <v>590</v>
      </c>
      <c r="F4236" s="22">
        <f t="shared" si="76"/>
        <v>590</v>
      </c>
    </row>
    <row r="4237" spans="1:6">
      <c r="A4237" s="18">
        <v>11</v>
      </c>
      <c r="B4237" s="18" t="s">
        <v>61</v>
      </c>
      <c r="C4237" s="21" t="s">
        <v>1760</v>
      </c>
      <c r="D4237" s="18">
        <v>1</v>
      </c>
      <c r="E4237" s="60">
        <v>680</v>
      </c>
      <c r="F4237" s="22">
        <f t="shared" si="76"/>
        <v>680</v>
      </c>
    </row>
    <row r="4238" spans="1:6">
      <c r="A4238" s="18">
        <v>12</v>
      </c>
      <c r="B4238" s="18" t="s">
        <v>61</v>
      </c>
      <c r="C4238" s="58" t="s">
        <v>1761</v>
      </c>
      <c r="D4238" s="18">
        <v>1</v>
      </c>
      <c r="E4238" s="22">
        <v>540</v>
      </c>
      <c r="F4238" s="22">
        <f t="shared" si="76"/>
        <v>540</v>
      </c>
    </row>
    <row r="4239" spans="1:6">
      <c r="A4239" s="18">
        <v>13</v>
      </c>
      <c r="B4239" s="18" t="s">
        <v>61</v>
      </c>
      <c r="C4239" s="21" t="s">
        <v>1762</v>
      </c>
      <c r="D4239" s="18">
        <v>1</v>
      </c>
      <c r="E4239" s="22">
        <v>1970</v>
      </c>
      <c r="F4239" s="22">
        <f t="shared" si="76"/>
        <v>1970</v>
      </c>
    </row>
    <row r="4240" spans="1:6">
      <c r="A4240" s="18">
        <v>14</v>
      </c>
      <c r="B4240" s="18" t="s">
        <v>61</v>
      </c>
      <c r="C4240" s="58" t="s">
        <v>1763</v>
      </c>
      <c r="D4240" s="18">
        <v>1</v>
      </c>
      <c r="E4240" s="22">
        <v>2200</v>
      </c>
      <c r="F4240" s="22">
        <f t="shared" si="76"/>
        <v>2200</v>
      </c>
    </row>
    <row r="4241" spans="1:6">
      <c r="A4241" s="18">
        <v>15</v>
      </c>
      <c r="B4241" s="18" t="s">
        <v>1652</v>
      </c>
      <c r="C4241" s="21" t="s">
        <v>1764</v>
      </c>
      <c r="D4241" s="18">
        <v>4</v>
      </c>
      <c r="E4241" s="22">
        <v>350</v>
      </c>
      <c r="F4241" s="22">
        <f t="shared" si="76"/>
        <v>1400</v>
      </c>
    </row>
    <row r="4242" spans="1:6">
      <c r="A4242" s="18">
        <v>16</v>
      </c>
      <c r="B4242" s="18" t="s">
        <v>757</v>
      </c>
      <c r="C4242" s="21" t="s">
        <v>1765</v>
      </c>
      <c r="D4242" s="18">
        <v>1</v>
      </c>
      <c r="E4242" s="22">
        <v>11000</v>
      </c>
      <c r="F4242" s="22">
        <f t="shared" si="76"/>
        <v>11000</v>
      </c>
    </row>
    <row r="4243" spans="1:6">
      <c r="A4243" s="18">
        <v>17</v>
      </c>
      <c r="B4243" s="18" t="s">
        <v>757</v>
      </c>
      <c r="C4243" s="21" t="s">
        <v>1766</v>
      </c>
      <c r="D4243" s="18">
        <v>1</v>
      </c>
      <c r="E4243" s="22">
        <v>1500</v>
      </c>
      <c r="F4243" s="22">
        <f t="shared" si="76"/>
        <v>1500</v>
      </c>
    </row>
    <row r="4244" spans="1:6">
      <c r="A4244" s="18">
        <v>18</v>
      </c>
      <c r="B4244" s="18" t="s">
        <v>61</v>
      </c>
      <c r="C4244" s="21" t="s">
        <v>1767</v>
      </c>
      <c r="D4244" s="18">
        <v>1</v>
      </c>
      <c r="E4244" s="22">
        <v>500</v>
      </c>
      <c r="F4244" s="22">
        <f t="shared" si="76"/>
        <v>500</v>
      </c>
    </row>
    <row r="4245" spans="1:6">
      <c r="A4245" s="18">
        <v>19</v>
      </c>
      <c r="B4245" s="18" t="s">
        <v>61</v>
      </c>
      <c r="C4245" s="21" t="s">
        <v>1768</v>
      </c>
      <c r="D4245" s="18">
        <v>1</v>
      </c>
      <c r="E4245" s="22">
        <v>610</v>
      </c>
      <c r="F4245" s="22">
        <f t="shared" si="76"/>
        <v>610</v>
      </c>
    </row>
    <row r="4246" spans="1:6">
      <c r="A4246" s="18"/>
      <c r="B4246" s="18"/>
      <c r="C4246" s="21" t="s">
        <v>274</v>
      </c>
      <c r="D4246" s="18"/>
      <c r="E4246" s="22"/>
      <c r="F4246" s="22"/>
    </row>
    <row r="4247" spans="1:6">
      <c r="A4247" s="61"/>
      <c r="B4247" s="61"/>
      <c r="C4247" s="63" t="s">
        <v>362</v>
      </c>
      <c r="D4247" s="62"/>
      <c r="E4247" s="63" t="s">
        <v>261</v>
      </c>
      <c r="F4247" s="27">
        <f>SUM(F4227:F4246)</f>
        <v>45080</v>
      </c>
    </row>
    <row r="4248" spans="1:6">
      <c r="A4248" s="28" t="s">
        <v>1769</v>
      </c>
      <c r="B4248" s="29"/>
      <c r="C4248" s="30" t="s">
        <v>1770</v>
      </c>
      <c r="D4248" s="31"/>
      <c r="E4248" s="31"/>
      <c r="F4248" s="32"/>
    </row>
    <row r="4249" spans="1:6" ht="16.5">
      <c r="A4249" s="33"/>
      <c r="B4249" s="639" t="s">
        <v>137</v>
      </c>
      <c r="C4249" s="639"/>
      <c r="D4249" s="639"/>
      <c r="E4249" s="639"/>
      <c r="F4249" s="640"/>
    </row>
    <row r="4250" spans="1:6" ht="16.5">
      <c r="A4250" s="33" t="s">
        <v>138</v>
      </c>
      <c r="B4250" s="34"/>
      <c r="C4250" s="35"/>
      <c r="D4250" s="35"/>
      <c r="E4250" s="35"/>
      <c r="F4250" s="36"/>
    </row>
    <row r="4251" spans="1:6">
      <c r="A4251" s="37"/>
      <c r="B4251" s="38"/>
      <c r="C4251" s="12"/>
      <c r="D4251" s="12"/>
      <c r="E4251" s="12"/>
      <c r="F4251" s="9"/>
    </row>
    <row r="4252" spans="1:6" ht="16.5">
      <c r="A4252" s="37"/>
      <c r="B4252" s="38"/>
      <c r="C4252" s="39" t="s">
        <v>79</v>
      </c>
      <c r="D4252" s="12"/>
      <c r="E4252" s="12"/>
      <c r="F4252" s="9"/>
    </row>
    <row r="4253" spans="1:6" ht="16.5">
      <c r="A4253" s="641" t="s">
        <v>140</v>
      </c>
      <c r="B4253" s="642"/>
      <c r="C4253" s="12"/>
      <c r="D4253" s="12"/>
      <c r="E4253" s="12"/>
      <c r="F4253" s="9"/>
    </row>
    <row r="4254" spans="1:6" ht="13.5">
      <c r="A4254" s="37"/>
      <c r="B4254" s="38"/>
      <c r="C4254" s="12"/>
      <c r="D4254" s="603" t="s">
        <v>1720</v>
      </c>
      <c r="E4254" s="603"/>
      <c r="F4254" s="604"/>
    </row>
    <row r="4255" spans="1:6">
      <c r="A4255" s="37"/>
      <c r="B4255" s="38" t="s">
        <v>142</v>
      </c>
      <c r="C4255" s="12"/>
      <c r="D4255" s="605" t="s">
        <v>82</v>
      </c>
      <c r="E4255" s="605"/>
      <c r="F4255" s="606"/>
    </row>
    <row r="4256" spans="1:6">
      <c r="A4256" s="37"/>
      <c r="B4256" s="38" t="s">
        <v>144</v>
      </c>
      <c r="C4256" s="12"/>
      <c r="D4256" s="607" t="s">
        <v>83</v>
      </c>
      <c r="E4256" s="607"/>
      <c r="F4256" s="608"/>
    </row>
    <row r="4257" spans="1:6">
      <c r="A4257" s="37"/>
      <c r="B4257" s="38"/>
      <c r="C4257" s="12"/>
      <c r="D4257" s="12"/>
      <c r="E4257" s="12"/>
      <c r="F4257" s="9"/>
    </row>
    <row r="4258" spans="1:6">
      <c r="A4258" s="37"/>
      <c r="B4258" s="38" t="s">
        <v>142</v>
      </c>
      <c r="C4258" s="12"/>
      <c r="D4258" s="12"/>
      <c r="E4258" s="12"/>
      <c r="F4258" s="9"/>
    </row>
    <row r="4259" spans="1:6">
      <c r="A4259" s="13"/>
      <c r="B4259" s="14" t="s">
        <v>145</v>
      </c>
      <c r="C4259" s="64"/>
      <c r="D4259" s="64"/>
      <c r="E4259" s="64"/>
      <c r="F4259" s="65"/>
    </row>
    <row r="4260" spans="1:6" ht="16.5">
      <c r="A4260" s="66" t="s">
        <v>154</v>
      </c>
      <c r="B4260" s="67"/>
      <c r="C4260" s="42" t="s">
        <v>146</v>
      </c>
      <c r="D4260" s="43" t="s">
        <v>85</v>
      </c>
      <c r="E4260" s="44"/>
      <c r="F4260" s="45"/>
    </row>
    <row r="4261" spans="1:6" ht="16.5">
      <c r="A4261" s="33"/>
      <c r="B4261" s="38"/>
      <c r="C4261" s="12"/>
      <c r="D4261" s="46" t="s">
        <v>86</v>
      </c>
      <c r="E4261" s="12"/>
      <c r="F4261" s="47"/>
    </row>
    <row r="4262" spans="1:6" ht="16.5">
      <c r="A4262" s="33"/>
      <c r="B4262" s="38"/>
      <c r="C4262" s="12"/>
      <c r="D4262" s="46" t="s">
        <v>147</v>
      </c>
      <c r="E4262" s="48"/>
      <c r="F4262" s="47"/>
    </row>
    <row r="4263" spans="1:6" ht="16.5">
      <c r="A4263" s="609" t="s">
        <v>87</v>
      </c>
      <c r="B4263" s="292"/>
      <c r="C4263" s="610"/>
      <c r="E4263" s="12"/>
      <c r="F4263" s="49"/>
    </row>
    <row r="4264" spans="1:6" ht="16.5">
      <c r="A4264" s="611" t="s">
        <v>148</v>
      </c>
      <c r="B4264" s="612"/>
      <c r="C4264" s="613"/>
      <c r="D4264" s="51"/>
      <c r="E4264" s="52"/>
      <c r="F4264" s="53"/>
    </row>
  </sheetData>
  <mergeCells count="1807">
    <mergeCell ref="A1:F1"/>
    <mergeCell ref="A2:B2"/>
    <mergeCell ref="C2:D2"/>
    <mergeCell ref="A3:B3"/>
    <mergeCell ref="C3:D3"/>
    <mergeCell ref="A4:B4"/>
    <mergeCell ref="C4:D4"/>
    <mergeCell ref="A5:B5"/>
    <mergeCell ref="C5:D5"/>
    <mergeCell ref="E5:F5"/>
    <mergeCell ref="A6:F6"/>
    <mergeCell ref="A7:F7"/>
    <mergeCell ref="A8:B8"/>
    <mergeCell ref="E8:F8"/>
    <mergeCell ref="A9:B9"/>
    <mergeCell ref="E9:F9"/>
    <mergeCell ref="B37:F37"/>
    <mergeCell ref="A41:B41"/>
    <mergeCell ref="D42:F42"/>
    <mergeCell ref="D43:F43"/>
    <mergeCell ref="D44:F44"/>
    <mergeCell ref="A48:C48"/>
    <mergeCell ref="A51:C51"/>
    <mergeCell ref="A52:C52"/>
    <mergeCell ref="A54:F54"/>
    <mergeCell ref="A55:B55"/>
    <mergeCell ref="C55:D55"/>
    <mergeCell ref="A56:B56"/>
    <mergeCell ref="C56:D56"/>
    <mergeCell ref="A57:B57"/>
    <mergeCell ref="C57:D57"/>
    <mergeCell ref="A58:B58"/>
    <mergeCell ref="C58:D58"/>
    <mergeCell ref="E58:F58"/>
    <mergeCell ref="A59:F59"/>
    <mergeCell ref="A60:F60"/>
    <mergeCell ref="E61:F61"/>
    <mergeCell ref="E62:F62"/>
    <mergeCell ref="B87:F87"/>
    <mergeCell ref="A91:B91"/>
    <mergeCell ref="D92:F92"/>
    <mergeCell ref="D93:F93"/>
    <mergeCell ref="D94:F94"/>
    <mergeCell ref="A101:C101"/>
    <mergeCell ref="A102:C102"/>
    <mergeCell ref="A106:F106"/>
    <mergeCell ref="A107:B107"/>
    <mergeCell ref="C107:D107"/>
    <mergeCell ref="A108:B108"/>
    <mergeCell ref="C108:D108"/>
    <mergeCell ref="A109:B109"/>
    <mergeCell ref="C109:D109"/>
    <mergeCell ref="A110:B110"/>
    <mergeCell ref="C110:D110"/>
    <mergeCell ref="E110:F110"/>
    <mergeCell ref="A111:F111"/>
    <mergeCell ref="A112:F112"/>
    <mergeCell ref="E113:F113"/>
    <mergeCell ref="E114:F114"/>
    <mergeCell ref="B139:F139"/>
    <mergeCell ref="A143:B143"/>
    <mergeCell ref="D144:F144"/>
    <mergeCell ref="D145:F145"/>
    <mergeCell ref="D146:F146"/>
    <mergeCell ref="A153:C153"/>
    <mergeCell ref="A154:C154"/>
    <mergeCell ref="A158:F158"/>
    <mergeCell ref="A159:B159"/>
    <mergeCell ref="C159:D159"/>
    <mergeCell ref="A160:B160"/>
    <mergeCell ref="C160:D160"/>
    <mergeCell ref="A161:B161"/>
    <mergeCell ref="C161:D161"/>
    <mergeCell ref="A162:B162"/>
    <mergeCell ref="C162:D162"/>
    <mergeCell ref="E162:F162"/>
    <mergeCell ref="A163:F163"/>
    <mergeCell ref="A164:F164"/>
    <mergeCell ref="E165:F165"/>
    <mergeCell ref="E166:F166"/>
    <mergeCell ref="B191:F191"/>
    <mergeCell ref="A195:B195"/>
    <mergeCell ref="D196:F196"/>
    <mergeCell ref="D197:F197"/>
    <mergeCell ref="D198:F198"/>
    <mergeCell ref="A205:C205"/>
    <mergeCell ref="A206:C206"/>
    <mergeCell ref="A210:F210"/>
    <mergeCell ref="A211:B211"/>
    <mergeCell ref="C211:D211"/>
    <mergeCell ref="A212:B212"/>
    <mergeCell ref="C212:D212"/>
    <mergeCell ref="A213:B213"/>
    <mergeCell ref="C213:D213"/>
    <mergeCell ref="A214:B214"/>
    <mergeCell ref="C214:D214"/>
    <mergeCell ref="E214:F214"/>
    <mergeCell ref="A215:F215"/>
    <mergeCell ref="A216:F216"/>
    <mergeCell ref="E217:F217"/>
    <mergeCell ref="E218:F218"/>
    <mergeCell ref="B243:F243"/>
    <mergeCell ref="A247:B247"/>
    <mergeCell ref="D248:F248"/>
    <mergeCell ref="D249:F249"/>
    <mergeCell ref="D250:F250"/>
    <mergeCell ref="A257:C257"/>
    <mergeCell ref="A258:C258"/>
    <mergeCell ref="A262:F262"/>
    <mergeCell ref="A263:B263"/>
    <mergeCell ref="C263:D263"/>
    <mergeCell ref="A264:B264"/>
    <mergeCell ref="C264:D264"/>
    <mergeCell ref="A265:B265"/>
    <mergeCell ref="C265:D265"/>
    <mergeCell ref="A266:B266"/>
    <mergeCell ref="C266:D266"/>
    <mergeCell ref="E266:F266"/>
    <mergeCell ref="A267:F267"/>
    <mergeCell ref="A268:F268"/>
    <mergeCell ref="E269:F269"/>
    <mergeCell ref="E270:F270"/>
    <mergeCell ref="B295:F295"/>
    <mergeCell ref="A299:B299"/>
    <mergeCell ref="D300:F300"/>
    <mergeCell ref="D301:F301"/>
    <mergeCell ref="D302:F302"/>
    <mergeCell ref="A309:C309"/>
    <mergeCell ref="A310:C310"/>
    <mergeCell ref="A314:F314"/>
    <mergeCell ref="A315:B315"/>
    <mergeCell ref="C315:D315"/>
    <mergeCell ref="A316:B316"/>
    <mergeCell ref="C316:D316"/>
    <mergeCell ref="A317:B317"/>
    <mergeCell ref="C317:D317"/>
    <mergeCell ref="A318:B318"/>
    <mergeCell ref="C318:D318"/>
    <mergeCell ref="E318:F318"/>
    <mergeCell ref="A319:F319"/>
    <mergeCell ref="A320:F320"/>
    <mergeCell ref="E321:F321"/>
    <mergeCell ref="E322:F322"/>
    <mergeCell ref="B347:F347"/>
    <mergeCell ref="A351:B351"/>
    <mergeCell ref="D352:F352"/>
    <mergeCell ref="D353:F353"/>
    <mergeCell ref="D354:F354"/>
    <mergeCell ref="A361:C361"/>
    <mergeCell ref="A362:C362"/>
    <mergeCell ref="A364:F364"/>
    <mergeCell ref="A365:B365"/>
    <mergeCell ref="C365:D365"/>
    <mergeCell ref="A368:B368"/>
    <mergeCell ref="C368:D368"/>
    <mergeCell ref="A369:B369"/>
    <mergeCell ref="C369:D369"/>
    <mergeCell ref="A370:B370"/>
    <mergeCell ref="C370:D370"/>
    <mergeCell ref="E370:F370"/>
    <mergeCell ref="A371:F371"/>
    <mergeCell ref="A372:F372"/>
    <mergeCell ref="E373:F373"/>
    <mergeCell ref="E374:F374"/>
    <mergeCell ref="B399:F399"/>
    <mergeCell ref="A403:B403"/>
    <mergeCell ref="D404:F404"/>
    <mergeCell ref="D405:F405"/>
    <mergeCell ref="D406:F406"/>
    <mergeCell ref="A413:C413"/>
    <mergeCell ref="A414:C414"/>
    <mergeCell ref="A418:F418"/>
    <mergeCell ref="A419:B419"/>
    <mergeCell ref="C419:D419"/>
    <mergeCell ref="A420:B420"/>
    <mergeCell ref="C420:D420"/>
    <mergeCell ref="A421:B421"/>
    <mergeCell ref="C421:D421"/>
    <mergeCell ref="A422:B422"/>
    <mergeCell ref="C422:D422"/>
    <mergeCell ref="E422:F422"/>
    <mergeCell ref="A423:F423"/>
    <mergeCell ref="A424:F424"/>
    <mergeCell ref="E425:F425"/>
    <mergeCell ref="E426:F426"/>
    <mergeCell ref="B451:F451"/>
    <mergeCell ref="A455:B455"/>
    <mergeCell ref="D456:F456"/>
    <mergeCell ref="D457:F457"/>
    <mergeCell ref="D458:F458"/>
    <mergeCell ref="A465:C465"/>
    <mergeCell ref="A466:C466"/>
    <mergeCell ref="A470:F470"/>
    <mergeCell ref="A471:B471"/>
    <mergeCell ref="C471:D471"/>
    <mergeCell ref="A472:B472"/>
    <mergeCell ref="C472:D472"/>
    <mergeCell ref="A473:B473"/>
    <mergeCell ref="C473:D473"/>
    <mergeCell ref="A474:B474"/>
    <mergeCell ref="C474:D474"/>
    <mergeCell ref="E474:F474"/>
    <mergeCell ref="A475:F475"/>
    <mergeCell ref="A476:F476"/>
    <mergeCell ref="E477:F477"/>
    <mergeCell ref="E478:F478"/>
    <mergeCell ref="B499:F499"/>
    <mergeCell ref="A503:B503"/>
    <mergeCell ref="D504:F504"/>
    <mergeCell ref="D505:F505"/>
    <mergeCell ref="D506:F506"/>
    <mergeCell ref="A513:C513"/>
    <mergeCell ref="A514:C514"/>
    <mergeCell ref="A516:F516"/>
    <mergeCell ref="A517:B517"/>
    <mergeCell ref="C517:D517"/>
    <mergeCell ref="A518:B518"/>
    <mergeCell ref="C518:D518"/>
    <mergeCell ref="A519:B519"/>
    <mergeCell ref="C519:D519"/>
    <mergeCell ref="A520:B520"/>
    <mergeCell ref="C520:D520"/>
    <mergeCell ref="E520:F520"/>
    <mergeCell ref="A521:F521"/>
    <mergeCell ref="A522:F522"/>
    <mergeCell ref="E523:F523"/>
    <mergeCell ref="E524:F524"/>
    <mergeCell ref="B549:F549"/>
    <mergeCell ref="A553:B553"/>
    <mergeCell ref="D554:F554"/>
    <mergeCell ref="D555:F555"/>
    <mergeCell ref="D556:F556"/>
    <mergeCell ref="A563:C563"/>
    <mergeCell ref="A564:C564"/>
    <mergeCell ref="A568:F568"/>
    <mergeCell ref="A569:B569"/>
    <mergeCell ref="C569:D569"/>
    <mergeCell ref="A570:B570"/>
    <mergeCell ref="C570:D570"/>
    <mergeCell ref="A571:B571"/>
    <mergeCell ref="C571:D571"/>
    <mergeCell ref="A572:B572"/>
    <mergeCell ref="C572:D572"/>
    <mergeCell ref="E572:F572"/>
    <mergeCell ref="A573:F573"/>
    <mergeCell ref="A574:F574"/>
    <mergeCell ref="E575:F575"/>
    <mergeCell ref="E576:F576"/>
    <mergeCell ref="B602:F602"/>
    <mergeCell ref="A606:B606"/>
    <mergeCell ref="D607:F607"/>
    <mergeCell ref="D608:F608"/>
    <mergeCell ref="D609:F609"/>
    <mergeCell ref="A616:C616"/>
    <mergeCell ref="A617:C617"/>
    <mergeCell ref="A627:F627"/>
    <mergeCell ref="A628:B628"/>
    <mergeCell ref="C628:D628"/>
    <mergeCell ref="A629:B629"/>
    <mergeCell ref="C629:D629"/>
    <mergeCell ref="A630:B630"/>
    <mergeCell ref="C630:D630"/>
    <mergeCell ref="A631:B631"/>
    <mergeCell ref="C631:D631"/>
    <mergeCell ref="E631:F631"/>
    <mergeCell ref="A632:F632"/>
    <mergeCell ref="A633:F633"/>
    <mergeCell ref="E634:F634"/>
    <mergeCell ref="E635:F635"/>
    <mergeCell ref="B661:F661"/>
    <mergeCell ref="A665:B665"/>
    <mergeCell ref="D666:F666"/>
    <mergeCell ref="D667:F667"/>
    <mergeCell ref="D668:F668"/>
    <mergeCell ref="A675:C675"/>
    <mergeCell ref="A676:C676"/>
    <mergeCell ref="A682:F682"/>
    <mergeCell ref="A683:B683"/>
    <mergeCell ref="C683:D683"/>
    <mergeCell ref="A684:B684"/>
    <mergeCell ref="C684:D684"/>
    <mergeCell ref="A685:B685"/>
    <mergeCell ref="C685:D685"/>
    <mergeCell ref="A686:B686"/>
    <mergeCell ref="C686:D686"/>
    <mergeCell ref="E686:F686"/>
    <mergeCell ref="A687:F687"/>
    <mergeCell ref="A688:F688"/>
    <mergeCell ref="E689:F689"/>
    <mergeCell ref="E690:F690"/>
    <mergeCell ref="B714:F714"/>
    <mergeCell ref="A718:B718"/>
    <mergeCell ref="D719:F719"/>
    <mergeCell ref="D720:F720"/>
    <mergeCell ref="D721:F721"/>
    <mergeCell ref="A728:C728"/>
    <mergeCell ref="A729:C729"/>
    <mergeCell ref="A730:F730"/>
    <mergeCell ref="A731:B731"/>
    <mergeCell ref="C731:D731"/>
    <mergeCell ref="A732:B732"/>
    <mergeCell ref="C732:D732"/>
    <mergeCell ref="A733:B733"/>
    <mergeCell ref="C733:D733"/>
    <mergeCell ref="A734:B734"/>
    <mergeCell ref="C734:D734"/>
    <mergeCell ref="E734:F734"/>
    <mergeCell ref="A735:F735"/>
    <mergeCell ref="A736:F736"/>
    <mergeCell ref="E737:F737"/>
    <mergeCell ref="E738:F738"/>
    <mergeCell ref="B763:F763"/>
    <mergeCell ref="A767:B767"/>
    <mergeCell ref="D768:F768"/>
    <mergeCell ref="D769:F769"/>
    <mergeCell ref="D770:F770"/>
    <mergeCell ref="A777:C777"/>
    <mergeCell ref="A778:C778"/>
    <mergeCell ref="A779:F779"/>
    <mergeCell ref="A780:B780"/>
    <mergeCell ref="C780:D780"/>
    <mergeCell ref="A781:B781"/>
    <mergeCell ref="C781:D781"/>
    <mergeCell ref="A782:B782"/>
    <mergeCell ref="C782:D782"/>
    <mergeCell ref="A783:B783"/>
    <mergeCell ref="C783:D783"/>
    <mergeCell ref="E783:F783"/>
    <mergeCell ref="A784:F784"/>
    <mergeCell ref="A785:F785"/>
    <mergeCell ref="E786:F786"/>
    <mergeCell ref="E787:F787"/>
    <mergeCell ref="B812:F812"/>
    <mergeCell ref="A816:B816"/>
    <mergeCell ref="D817:F817"/>
    <mergeCell ref="D818:F818"/>
    <mergeCell ref="D819:F819"/>
    <mergeCell ref="A826:C826"/>
    <mergeCell ref="A827:C827"/>
    <mergeCell ref="A828:F828"/>
    <mergeCell ref="A829:B829"/>
    <mergeCell ref="C829:D829"/>
    <mergeCell ref="A830:B830"/>
    <mergeCell ref="C830:D830"/>
    <mergeCell ref="A831:B831"/>
    <mergeCell ref="C831:D831"/>
    <mergeCell ref="A832:B832"/>
    <mergeCell ref="C832:D832"/>
    <mergeCell ref="E832:F832"/>
    <mergeCell ref="A833:F833"/>
    <mergeCell ref="A834:F834"/>
    <mergeCell ref="E835:F835"/>
    <mergeCell ref="E836:F836"/>
    <mergeCell ref="B861:F861"/>
    <mergeCell ref="A865:B865"/>
    <mergeCell ref="D866:F866"/>
    <mergeCell ref="D867:F867"/>
    <mergeCell ref="D868:F868"/>
    <mergeCell ref="A875:C875"/>
    <mergeCell ref="A876:C876"/>
    <mergeCell ref="A877:F877"/>
    <mergeCell ref="A878:B878"/>
    <mergeCell ref="C878:D878"/>
    <mergeCell ref="A879:B879"/>
    <mergeCell ref="C879:D879"/>
    <mergeCell ref="A880:B880"/>
    <mergeCell ref="C880:D880"/>
    <mergeCell ref="A881:B881"/>
    <mergeCell ref="C881:D881"/>
    <mergeCell ref="E881:F881"/>
    <mergeCell ref="A882:F882"/>
    <mergeCell ref="A883:F883"/>
    <mergeCell ref="E884:F884"/>
    <mergeCell ref="E885:F885"/>
    <mergeCell ref="B910:F910"/>
    <mergeCell ref="A914:B914"/>
    <mergeCell ref="D915:F915"/>
    <mergeCell ref="D916:F916"/>
    <mergeCell ref="D917:F917"/>
    <mergeCell ref="A924:C924"/>
    <mergeCell ref="A925:C925"/>
    <mergeCell ref="A926:F926"/>
    <mergeCell ref="A927:B927"/>
    <mergeCell ref="C927:D927"/>
    <mergeCell ref="A928:B928"/>
    <mergeCell ref="C928:D928"/>
    <mergeCell ref="A929:B929"/>
    <mergeCell ref="C929:D929"/>
    <mergeCell ref="A930:B930"/>
    <mergeCell ref="C930:D930"/>
    <mergeCell ref="E930:F930"/>
    <mergeCell ref="A931:F931"/>
    <mergeCell ref="A932:F932"/>
    <mergeCell ref="E933:F933"/>
    <mergeCell ref="E934:F934"/>
    <mergeCell ref="B959:F959"/>
    <mergeCell ref="A963:B963"/>
    <mergeCell ref="D964:F964"/>
    <mergeCell ref="D965:F965"/>
    <mergeCell ref="D966:F966"/>
    <mergeCell ref="A973:C973"/>
    <mergeCell ref="A974:C974"/>
    <mergeCell ref="A975:F975"/>
    <mergeCell ref="A976:B976"/>
    <mergeCell ref="C976:D976"/>
    <mergeCell ref="A977:B977"/>
    <mergeCell ref="C977:D977"/>
    <mergeCell ref="A978:B978"/>
    <mergeCell ref="C978:D978"/>
    <mergeCell ref="A979:B979"/>
    <mergeCell ref="C979:D979"/>
    <mergeCell ref="E979:F979"/>
    <mergeCell ref="A980:F980"/>
    <mergeCell ref="A981:F981"/>
    <mergeCell ref="E982:F982"/>
    <mergeCell ref="E983:F983"/>
    <mergeCell ref="B1008:F1008"/>
    <mergeCell ref="A1012:B1012"/>
    <mergeCell ref="D1013:F1013"/>
    <mergeCell ref="D1014:F1014"/>
    <mergeCell ref="D1015:F1015"/>
    <mergeCell ref="A1022:C1022"/>
    <mergeCell ref="A1023:C1023"/>
    <mergeCell ref="A1024:F1024"/>
    <mergeCell ref="A1025:B1025"/>
    <mergeCell ref="C1025:D1025"/>
    <mergeCell ref="A1026:B1026"/>
    <mergeCell ref="C1026:D1026"/>
    <mergeCell ref="A1027:B1027"/>
    <mergeCell ref="C1027:D1027"/>
    <mergeCell ref="A1028:B1028"/>
    <mergeCell ref="C1028:D1028"/>
    <mergeCell ref="E1028:F1028"/>
    <mergeCell ref="A1029:F1029"/>
    <mergeCell ref="A1030:F1030"/>
    <mergeCell ref="E1031:F1031"/>
    <mergeCell ref="E1032:F1032"/>
    <mergeCell ref="B1057:F1057"/>
    <mergeCell ref="A1061:B1061"/>
    <mergeCell ref="D1062:F1062"/>
    <mergeCell ref="D1063:F1063"/>
    <mergeCell ref="D1064:F1064"/>
    <mergeCell ref="A1071:C1071"/>
    <mergeCell ref="A1072:C1072"/>
    <mergeCell ref="A1073:F1073"/>
    <mergeCell ref="A1074:B1074"/>
    <mergeCell ref="C1074:D1074"/>
    <mergeCell ref="A1075:B1075"/>
    <mergeCell ref="C1075:D1075"/>
    <mergeCell ref="A1076:B1076"/>
    <mergeCell ref="C1076:D1076"/>
    <mergeCell ref="A1077:B1077"/>
    <mergeCell ref="C1077:D1077"/>
    <mergeCell ref="E1077:F1077"/>
    <mergeCell ref="A1078:F1078"/>
    <mergeCell ref="A1079:F1079"/>
    <mergeCell ref="E1080:F1080"/>
    <mergeCell ref="E1081:F1081"/>
    <mergeCell ref="B1106:F1106"/>
    <mergeCell ref="A1110:B1110"/>
    <mergeCell ref="D1111:F1111"/>
    <mergeCell ref="D1112:F1112"/>
    <mergeCell ref="D1113:F1113"/>
    <mergeCell ref="A1120:C1120"/>
    <mergeCell ref="A1121:C1121"/>
    <mergeCell ref="A1122:F1122"/>
    <mergeCell ref="A1123:B1123"/>
    <mergeCell ref="C1123:D1123"/>
    <mergeCell ref="A1124:B1124"/>
    <mergeCell ref="C1124:D1124"/>
    <mergeCell ref="A1125:B1125"/>
    <mergeCell ref="C1125:D1125"/>
    <mergeCell ref="A1126:B1126"/>
    <mergeCell ref="C1126:D1126"/>
    <mergeCell ref="E1126:F1126"/>
    <mergeCell ref="A1127:F1127"/>
    <mergeCell ref="A1128:F1128"/>
    <mergeCell ref="E1129:F1129"/>
    <mergeCell ref="E1130:F1130"/>
    <mergeCell ref="B1155:F1155"/>
    <mergeCell ref="A1159:B1159"/>
    <mergeCell ref="D1160:F1160"/>
    <mergeCell ref="D1161:F1161"/>
    <mergeCell ref="D1162:F1162"/>
    <mergeCell ref="A1169:C1169"/>
    <mergeCell ref="A1170:C1170"/>
    <mergeCell ref="A1171:F1171"/>
    <mergeCell ref="A1172:B1172"/>
    <mergeCell ref="C1172:D1172"/>
    <mergeCell ref="A1173:B1173"/>
    <mergeCell ref="C1173:D1173"/>
    <mergeCell ref="A1174:B1174"/>
    <mergeCell ref="C1174:D1174"/>
    <mergeCell ref="A1175:B1175"/>
    <mergeCell ref="C1175:D1175"/>
    <mergeCell ref="E1175:F1175"/>
    <mergeCell ref="A1176:F1176"/>
    <mergeCell ref="A1177:F1177"/>
    <mergeCell ref="E1178:F1178"/>
    <mergeCell ref="E1179:F1179"/>
    <mergeCell ref="B1204:F1204"/>
    <mergeCell ref="A1208:B1208"/>
    <mergeCell ref="D1209:F1209"/>
    <mergeCell ref="D1210:F1210"/>
    <mergeCell ref="D1211:F1211"/>
    <mergeCell ref="A1218:C1218"/>
    <mergeCell ref="A1219:C1219"/>
    <mergeCell ref="A1220:F1220"/>
    <mergeCell ref="A1221:B1221"/>
    <mergeCell ref="C1221:D1221"/>
    <mergeCell ref="A1222:B1222"/>
    <mergeCell ref="C1222:D1222"/>
    <mergeCell ref="A1223:B1223"/>
    <mergeCell ref="C1223:D1223"/>
    <mergeCell ref="A1224:B1224"/>
    <mergeCell ref="C1224:D1224"/>
    <mergeCell ref="E1224:F1224"/>
    <mergeCell ref="A1225:F1225"/>
    <mergeCell ref="A1226:F1226"/>
    <mergeCell ref="E1227:F1227"/>
    <mergeCell ref="E1228:F1228"/>
    <mergeCell ref="B1253:F1253"/>
    <mergeCell ref="A1257:B1257"/>
    <mergeCell ref="D1258:F1258"/>
    <mergeCell ref="D1259:F1259"/>
    <mergeCell ref="D1260:F1260"/>
    <mergeCell ref="A1267:C1267"/>
    <mergeCell ref="A1268:C1268"/>
    <mergeCell ref="A1269:F1269"/>
    <mergeCell ref="A1270:B1270"/>
    <mergeCell ref="C1270:D1270"/>
    <mergeCell ref="A1271:B1271"/>
    <mergeCell ref="C1271:D1271"/>
    <mergeCell ref="A1272:B1272"/>
    <mergeCell ref="C1272:D1272"/>
    <mergeCell ref="A1273:B1273"/>
    <mergeCell ref="C1273:D1273"/>
    <mergeCell ref="E1273:F1273"/>
    <mergeCell ref="A1274:F1274"/>
    <mergeCell ref="A1275:F1275"/>
    <mergeCell ref="E1276:F1276"/>
    <mergeCell ref="E1277:F1277"/>
    <mergeCell ref="B1302:F1302"/>
    <mergeCell ref="A1306:B1306"/>
    <mergeCell ref="D1307:F1307"/>
    <mergeCell ref="D1308:F1308"/>
    <mergeCell ref="D1309:F1309"/>
    <mergeCell ref="A1316:C1316"/>
    <mergeCell ref="A1317:C1317"/>
    <mergeCell ref="A1318:F1318"/>
    <mergeCell ref="A1319:B1319"/>
    <mergeCell ref="C1319:D1319"/>
    <mergeCell ref="A1320:B1320"/>
    <mergeCell ref="C1320:D1320"/>
    <mergeCell ref="A1321:B1321"/>
    <mergeCell ref="C1321:D1321"/>
    <mergeCell ref="A1322:B1322"/>
    <mergeCell ref="C1322:D1322"/>
    <mergeCell ref="E1322:F1322"/>
    <mergeCell ref="A1323:F1323"/>
    <mergeCell ref="A1324:F1324"/>
    <mergeCell ref="E1325:F1325"/>
    <mergeCell ref="E1326:F1326"/>
    <mergeCell ref="B1351:F1351"/>
    <mergeCell ref="A1355:B1355"/>
    <mergeCell ref="D1356:F1356"/>
    <mergeCell ref="D1357:F1357"/>
    <mergeCell ref="D1358:F1358"/>
    <mergeCell ref="A1365:C1365"/>
    <mergeCell ref="A1366:C1366"/>
    <mergeCell ref="A1367:F1367"/>
    <mergeCell ref="A1368:B1368"/>
    <mergeCell ref="C1368:D1368"/>
    <mergeCell ref="A1369:B1369"/>
    <mergeCell ref="C1369:D1369"/>
    <mergeCell ref="A1370:B1370"/>
    <mergeCell ref="C1370:D1370"/>
    <mergeCell ref="A1371:B1371"/>
    <mergeCell ref="C1371:D1371"/>
    <mergeCell ref="E1371:F1371"/>
    <mergeCell ref="A1372:F1372"/>
    <mergeCell ref="A1373:F1373"/>
    <mergeCell ref="E1374:F1374"/>
    <mergeCell ref="E1375:F1375"/>
    <mergeCell ref="B1400:F1400"/>
    <mergeCell ref="A1404:B1404"/>
    <mergeCell ref="D1405:F1405"/>
    <mergeCell ref="D1406:F1406"/>
    <mergeCell ref="D1407:F1407"/>
    <mergeCell ref="A1414:C1414"/>
    <mergeCell ref="A1415:C1415"/>
    <mergeCell ref="A1416:F1416"/>
    <mergeCell ref="A1417:B1417"/>
    <mergeCell ref="C1417:D1417"/>
    <mergeCell ref="A1418:B1418"/>
    <mergeCell ref="C1418:D1418"/>
    <mergeCell ref="A1419:B1419"/>
    <mergeCell ref="C1419:D1419"/>
    <mergeCell ref="A1420:B1420"/>
    <mergeCell ref="C1420:D1420"/>
    <mergeCell ref="E1420:F1420"/>
    <mergeCell ref="A1421:F1421"/>
    <mergeCell ref="A1422:F1422"/>
    <mergeCell ref="E1423:F1423"/>
    <mergeCell ref="E1424:F1424"/>
    <mergeCell ref="B1449:F1449"/>
    <mergeCell ref="A1453:B1453"/>
    <mergeCell ref="D1454:F1454"/>
    <mergeCell ref="D1455:F1455"/>
    <mergeCell ref="D1456:F1456"/>
    <mergeCell ref="A1463:C1463"/>
    <mergeCell ref="A1464:C1464"/>
    <mergeCell ref="A1465:F1465"/>
    <mergeCell ref="A1466:B1466"/>
    <mergeCell ref="C1466:D1466"/>
    <mergeCell ref="A1467:B1467"/>
    <mergeCell ref="C1467:D1467"/>
    <mergeCell ref="A1468:B1468"/>
    <mergeCell ref="C1468:D1468"/>
    <mergeCell ref="A1469:B1469"/>
    <mergeCell ref="C1469:D1469"/>
    <mergeCell ref="E1469:F1469"/>
    <mergeCell ref="A1470:F1470"/>
    <mergeCell ref="A1471:F1471"/>
    <mergeCell ref="E1472:F1472"/>
    <mergeCell ref="E1473:F1473"/>
    <mergeCell ref="B1498:F1498"/>
    <mergeCell ref="A1502:B1502"/>
    <mergeCell ref="D1503:F1503"/>
    <mergeCell ref="D1504:F1504"/>
    <mergeCell ref="D1505:F1505"/>
    <mergeCell ref="A1512:C1512"/>
    <mergeCell ref="A1513:C1513"/>
    <mergeCell ref="A1514:F1514"/>
    <mergeCell ref="A1515:B1515"/>
    <mergeCell ref="C1515:D1515"/>
    <mergeCell ref="A1516:B1516"/>
    <mergeCell ref="C1516:D1516"/>
    <mergeCell ref="A1517:B1517"/>
    <mergeCell ref="C1517:D1517"/>
    <mergeCell ref="A1518:B1518"/>
    <mergeCell ref="C1518:D1518"/>
    <mergeCell ref="E1518:F1518"/>
    <mergeCell ref="A1519:F1519"/>
    <mergeCell ref="A1520:F1520"/>
    <mergeCell ref="E1521:F1521"/>
    <mergeCell ref="E1522:F1522"/>
    <mergeCell ref="B1547:F1547"/>
    <mergeCell ref="A1551:B1551"/>
    <mergeCell ref="D1552:F1552"/>
    <mergeCell ref="D1553:F1553"/>
    <mergeCell ref="D1554:F1554"/>
    <mergeCell ref="A1561:C1561"/>
    <mergeCell ref="A1562:C1562"/>
    <mergeCell ref="A1563:F1563"/>
    <mergeCell ref="A1564:B1564"/>
    <mergeCell ref="C1564:D1564"/>
    <mergeCell ref="A1565:B1565"/>
    <mergeCell ref="C1565:D1565"/>
    <mergeCell ref="A1566:B1566"/>
    <mergeCell ref="C1566:D1566"/>
    <mergeCell ref="A1567:B1567"/>
    <mergeCell ref="C1567:D1567"/>
    <mergeCell ref="E1567:F1567"/>
    <mergeCell ref="A1568:F1568"/>
    <mergeCell ref="A1569:F1569"/>
    <mergeCell ref="E1570:F1570"/>
    <mergeCell ref="E1571:F1571"/>
    <mergeCell ref="B1596:F1596"/>
    <mergeCell ref="A1600:B1600"/>
    <mergeCell ref="D1601:F1601"/>
    <mergeCell ref="D1602:F1602"/>
    <mergeCell ref="D1603:F1603"/>
    <mergeCell ref="A1610:C1610"/>
    <mergeCell ref="A1611:C1611"/>
    <mergeCell ref="A1612:F1612"/>
    <mergeCell ref="A1613:B1613"/>
    <mergeCell ref="C1613:D1613"/>
    <mergeCell ref="A1614:B1614"/>
    <mergeCell ref="C1614:D1614"/>
    <mergeCell ref="A1615:B1615"/>
    <mergeCell ref="C1615:D1615"/>
    <mergeCell ref="A1616:B1616"/>
    <mergeCell ref="C1616:D1616"/>
    <mergeCell ref="E1616:F1616"/>
    <mergeCell ref="A1617:F1617"/>
    <mergeCell ref="A1618:F1618"/>
    <mergeCell ref="E1619:F1619"/>
    <mergeCell ref="E1620:F1620"/>
    <mergeCell ref="B1645:F1645"/>
    <mergeCell ref="A1649:B1649"/>
    <mergeCell ref="D1650:F1650"/>
    <mergeCell ref="D1651:F1651"/>
    <mergeCell ref="D1652:F1652"/>
    <mergeCell ref="A1659:C1659"/>
    <mergeCell ref="A1660:C1660"/>
    <mergeCell ref="A1661:F1661"/>
    <mergeCell ref="A1662:B1662"/>
    <mergeCell ref="C1662:D1662"/>
    <mergeCell ref="A1663:B1663"/>
    <mergeCell ref="C1663:D1663"/>
    <mergeCell ref="A1664:B1664"/>
    <mergeCell ref="C1664:D1664"/>
    <mergeCell ref="A1665:B1665"/>
    <mergeCell ref="C1665:D1665"/>
    <mergeCell ref="E1665:F1665"/>
    <mergeCell ref="A1666:F1666"/>
    <mergeCell ref="A1667:F1667"/>
    <mergeCell ref="E1668:F1668"/>
    <mergeCell ref="E1669:F1669"/>
    <mergeCell ref="B1694:F1694"/>
    <mergeCell ref="A1698:B1698"/>
    <mergeCell ref="D1699:F1699"/>
    <mergeCell ref="D1700:F1700"/>
    <mergeCell ref="D1701:F1701"/>
    <mergeCell ref="A1708:C1708"/>
    <mergeCell ref="A1709:C1709"/>
    <mergeCell ref="A1710:F1710"/>
    <mergeCell ref="A1711:B1711"/>
    <mergeCell ref="C1711:D1711"/>
    <mergeCell ref="A1712:B1712"/>
    <mergeCell ref="C1712:D1712"/>
    <mergeCell ref="A1713:B1713"/>
    <mergeCell ref="C1713:D1713"/>
    <mergeCell ref="A1714:B1714"/>
    <mergeCell ref="C1714:D1714"/>
    <mergeCell ref="E1714:F1714"/>
    <mergeCell ref="A1715:F1715"/>
    <mergeCell ref="A1716:F1716"/>
    <mergeCell ref="E1717:F1717"/>
    <mergeCell ref="E1718:F1718"/>
    <mergeCell ref="B1743:F1743"/>
    <mergeCell ref="A1747:B1747"/>
    <mergeCell ref="D1748:F1748"/>
    <mergeCell ref="D1749:F1749"/>
    <mergeCell ref="D1750:F1750"/>
    <mergeCell ref="A1757:C1757"/>
    <mergeCell ref="A1758:C1758"/>
    <mergeCell ref="A1759:F1759"/>
    <mergeCell ref="A1760:B1760"/>
    <mergeCell ref="C1760:D1760"/>
    <mergeCell ref="A1761:B1761"/>
    <mergeCell ref="C1761:D1761"/>
    <mergeCell ref="A1762:B1762"/>
    <mergeCell ref="C1762:D1762"/>
    <mergeCell ref="A1763:B1763"/>
    <mergeCell ref="C1763:D1763"/>
    <mergeCell ref="E1763:F1763"/>
    <mergeCell ref="A1764:F1764"/>
    <mergeCell ref="A1765:F1765"/>
    <mergeCell ref="E1766:F1766"/>
    <mergeCell ref="E1767:F1767"/>
    <mergeCell ref="B1792:F1792"/>
    <mergeCell ref="A1796:B1796"/>
    <mergeCell ref="D1797:F1797"/>
    <mergeCell ref="D1798:F1798"/>
    <mergeCell ref="D1799:F1799"/>
    <mergeCell ref="A1806:C1806"/>
    <mergeCell ref="A1807:C1807"/>
    <mergeCell ref="A1808:F1808"/>
    <mergeCell ref="A1809:B1809"/>
    <mergeCell ref="C1809:D1809"/>
    <mergeCell ref="A1810:B1810"/>
    <mergeCell ref="C1810:D1810"/>
    <mergeCell ref="A1811:B1811"/>
    <mergeCell ref="C1811:D1811"/>
    <mergeCell ref="A1812:B1812"/>
    <mergeCell ref="C1812:D1812"/>
    <mergeCell ref="E1812:F1812"/>
    <mergeCell ref="A1813:F1813"/>
    <mergeCell ref="A1814:F1814"/>
    <mergeCell ref="E1815:F1815"/>
    <mergeCell ref="E1816:F1816"/>
    <mergeCell ref="B1841:F1841"/>
    <mergeCell ref="A1845:B1845"/>
    <mergeCell ref="D1846:F1846"/>
    <mergeCell ref="D1847:F1847"/>
    <mergeCell ref="D1848:F1848"/>
    <mergeCell ref="A1855:C1855"/>
    <mergeCell ref="A1856:C1856"/>
    <mergeCell ref="A1857:F1857"/>
    <mergeCell ref="A1858:B1858"/>
    <mergeCell ref="C1858:D1858"/>
    <mergeCell ref="A1859:B1859"/>
    <mergeCell ref="C1859:D1859"/>
    <mergeCell ref="A1860:B1860"/>
    <mergeCell ref="C1860:D1860"/>
    <mergeCell ref="A1861:B1861"/>
    <mergeCell ref="C1861:D1861"/>
    <mergeCell ref="E1861:F1861"/>
    <mergeCell ref="A1862:F1862"/>
    <mergeCell ref="A1863:F1863"/>
    <mergeCell ref="E1864:F1864"/>
    <mergeCell ref="E1865:F1865"/>
    <mergeCell ref="B1890:F1890"/>
    <mergeCell ref="A1894:B1894"/>
    <mergeCell ref="D1895:F1895"/>
    <mergeCell ref="D1896:F1896"/>
    <mergeCell ref="D1897:F1897"/>
    <mergeCell ref="A1904:C1904"/>
    <mergeCell ref="A1905:C1905"/>
    <mergeCell ref="A1906:F1906"/>
    <mergeCell ref="A1907:B1907"/>
    <mergeCell ref="C1907:D1907"/>
    <mergeCell ref="A1908:B1908"/>
    <mergeCell ref="C1908:D1908"/>
    <mergeCell ref="A1909:B1909"/>
    <mergeCell ref="C1909:D1909"/>
    <mergeCell ref="A1910:B1910"/>
    <mergeCell ref="C1910:D1910"/>
    <mergeCell ref="E1910:F1910"/>
    <mergeCell ref="A1911:F1911"/>
    <mergeCell ref="A1912:F1912"/>
    <mergeCell ref="E1913:F1913"/>
    <mergeCell ref="E1914:F1914"/>
    <mergeCell ref="B1939:F1939"/>
    <mergeCell ref="A1943:B1943"/>
    <mergeCell ref="D1944:F1944"/>
    <mergeCell ref="D1945:F1945"/>
    <mergeCell ref="D1946:F1946"/>
    <mergeCell ref="A1953:C1953"/>
    <mergeCell ref="A1954:C1954"/>
    <mergeCell ref="A1955:F1955"/>
    <mergeCell ref="A1956:B1956"/>
    <mergeCell ref="C1956:D1956"/>
    <mergeCell ref="A1957:B1957"/>
    <mergeCell ref="C1957:D1957"/>
    <mergeCell ref="A1958:B1958"/>
    <mergeCell ref="C1958:D1958"/>
    <mergeCell ref="A1959:B1959"/>
    <mergeCell ref="C1959:D1959"/>
    <mergeCell ref="E1959:F1959"/>
    <mergeCell ref="A1960:F1960"/>
    <mergeCell ref="A1961:F1961"/>
    <mergeCell ref="E1962:F1962"/>
    <mergeCell ref="E1963:F1963"/>
    <mergeCell ref="B1988:F1988"/>
    <mergeCell ref="A1992:B1992"/>
    <mergeCell ref="D1993:F1993"/>
    <mergeCell ref="D1994:F1994"/>
    <mergeCell ref="D1995:F1995"/>
    <mergeCell ref="A2002:C2002"/>
    <mergeCell ref="A2003:C2003"/>
    <mergeCell ref="A2004:F2004"/>
    <mergeCell ref="A2005:B2005"/>
    <mergeCell ref="C2005:D2005"/>
    <mergeCell ref="A2006:B2006"/>
    <mergeCell ref="C2006:D2006"/>
    <mergeCell ref="A2007:B2007"/>
    <mergeCell ref="C2007:D2007"/>
    <mergeCell ref="A2008:B2008"/>
    <mergeCell ref="C2008:D2008"/>
    <mergeCell ref="E2008:F2008"/>
    <mergeCell ref="A2009:F2009"/>
    <mergeCell ref="A2010:F2010"/>
    <mergeCell ref="E2011:F2011"/>
    <mergeCell ref="E2012:F2012"/>
    <mergeCell ref="B2037:F2037"/>
    <mergeCell ref="A2041:B2041"/>
    <mergeCell ref="D2042:F2042"/>
    <mergeCell ref="D2043:F2043"/>
    <mergeCell ref="D2044:F2044"/>
    <mergeCell ref="A2051:C2051"/>
    <mergeCell ref="A2052:C2052"/>
    <mergeCell ref="A2053:F2053"/>
    <mergeCell ref="A2054:B2054"/>
    <mergeCell ref="C2054:D2054"/>
    <mergeCell ref="A2055:B2055"/>
    <mergeCell ref="C2055:D2055"/>
    <mergeCell ref="A2056:B2056"/>
    <mergeCell ref="C2056:D2056"/>
    <mergeCell ref="A2057:B2057"/>
    <mergeCell ref="C2057:D2057"/>
    <mergeCell ref="E2057:F2057"/>
    <mergeCell ref="A2058:F2058"/>
    <mergeCell ref="A2059:F2059"/>
    <mergeCell ref="E2060:F2060"/>
    <mergeCell ref="E2061:F2061"/>
    <mergeCell ref="B2086:F2086"/>
    <mergeCell ref="A2090:B2090"/>
    <mergeCell ref="D2091:F2091"/>
    <mergeCell ref="D2092:F2092"/>
    <mergeCell ref="D2093:F2093"/>
    <mergeCell ref="A2100:C2100"/>
    <mergeCell ref="A2101:C2101"/>
    <mergeCell ref="A2102:F2102"/>
    <mergeCell ref="A2103:B2103"/>
    <mergeCell ref="C2103:D2103"/>
    <mergeCell ref="A2104:B2104"/>
    <mergeCell ref="C2104:D2104"/>
    <mergeCell ref="A2105:B2105"/>
    <mergeCell ref="C2105:D2105"/>
    <mergeCell ref="A2106:B2106"/>
    <mergeCell ref="C2106:D2106"/>
    <mergeCell ref="E2106:F2106"/>
    <mergeCell ref="A2107:F2107"/>
    <mergeCell ref="A2108:F2108"/>
    <mergeCell ref="E2109:F2109"/>
    <mergeCell ref="E2110:F2110"/>
    <mergeCell ref="B2135:F2135"/>
    <mergeCell ref="A2139:B2139"/>
    <mergeCell ref="D2140:F2140"/>
    <mergeCell ref="D2141:F2141"/>
    <mergeCell ref="D2142:F2142"/>
    <mergeCell ref="A2149:C2149"/>
    <mergeCell ref="A2150:C2150"/>
    <mergeCell ref="A2151:F2151"/>
    <mergeCell ref="A2152:B2152"/>
    <mergeCell ref="C2152:D2152"/>
    <mergeCell ref="A2153:B2153"/>
    <mergeCell ref="C2153:D2153"/>
    <mergeCell ref="A2154:B2154"/>
    <mergeCell ref="C2154:D2154"/>
    <mergeCell ref="A2155:B2155"/>
    <mergeCell ref="C2155:D2155"/>
    <mergeCell ref="E2155:F2155"/>
    <mergeCell ref="A2156:F2156"/>
    <mergeCell ref="A2157:F2157"/>
    <mergeCell ref="E2158:F2158"/>
    <mergeCell ref="E2159:F2159"/>
    <mergeCell ref="B2184:F2184"/>
    <mergeCell ref="A2188:B2188"/>
    <mergeCell ref="D2189:F2189"/>
    <mergeCell ref="D2190:F2190"/>
    <mergeCell ref="D2191:F2191"/>
    <mergeCell ref="A2198:C2198"/>
    <mergeCell ref="A2199:C2199"/>
    <mergeCell ref="A2200:F2200"/>
    <mergeCell ref="A2201:B2201"/>
    <mergeCell ref="C2201:D2201"/>
    <mergeCell ref="A2202:B2202"/>
    <mergeCell ref="C2202:D2202"/>
    <mergeCell ref="A2203:B2203"/>
    <mergeCell ref="C2203:D2203"/>
    <mergeCell ref="A2204:B2204"/>
    <mergeCell ref="C2204:D2204"/>
    <mergeCell ref="E2204:F2204"/>
    <mergeCell ref="A2205:F2205"/>
    <mergeCell ref="A2206:F2206"/>
    <mergeCell ref="E2207:F2207"/>
    <mergeCell ref="E2208:F2208"/>
    <mergeCell ref="B2233:F2233"/>
    <mergeCell ref="A2237:B2237"/>
    <mergeCell ref="D2238:F2238"/>
    <mergeCell ref="D2239:F2239"/>
    <mergeCell ref="D2240:F2240"/>
    <mergeCell ref="A2247:C2247"/>
    <mergeCell ref="A2248:C2248"/>
    <mergeCell ref="A2249:F2249"/>
    <mergeCell ref="A2250:B2250"/>
    <mergeCell ref="C2250:D2250"/>
    <mergeCell ref="A2251:B2251"/>
    <mergeCell ref="C2251:D2251"/>
    <mergeCell ref="A2252:B2252"/>
    <mergeCell ref="C2252:D2252"/>
    <mergeCell ref="A2253:B2253"/>
    <mergeCell ref="C2253:D2253"/>
    <mergeCell ref="E2253:F2253"/>
    <mergeCell ref="A2254:F2254"/>
    <mergeCell ref="A2255:F2255"/>
    <mergeCell ref="E2256:F2256"/>
    <mergeCell ref="E2257:F2257"/>
    <mergeCell ref="B2282:F2282"/>
    <mergeCell ref="A2286:B2286"/>
    <mergeCell ref="D2287:F2287"/>
    <mergeCell ref="D2288:F2288"/>
    <mergeCell ref="D2289:F2289"/>
    <mergeCell ref="A2296:C2296"/>
    <mergeCell ref="A2297:C2297"/>
    <mergeCell ref="A2298:F2298"/>
    <mergeCell ref="A2299:B2299"/>
    <mergeCell ref="C2299:D2299"/>
    <mergeCell ref="A2300:B2300"/>
    <mergeCell ref="C2300:D2300"/>
    <mergeCell ref="A2301:B2301"/>
    <mergeCell ref="C2301:D2301"/>
    <mergeCell ref="A2302:B2302"/>
    <mergeCell ref="C2302:D2302"/>
    <mergeCell ref="E2302:F2302"/>
    <mergeCell ref="A2303:F2303"/>
    <mergeCell ref="A2304:F2304"/>
    <mergeCell ref="E2305:F2305"/>
    <mergeCell ref="E2306:F2306"/>
    <mergeCell ref="B2331:F2331"/>
    <mergeCell ref="A2335:B2335"/>
    <mergeCell ref="D2336:F2336"/>
    <mergeCell ref="D2337:F2337"/>
    <mergeCell ref="D2338:F2338"/>
    <mergeCell ref="A2345:C2345"/>
    <mergeCell ref="A2346:C2346"/>
    <mergeCell ref="A2347:F2347"/>
    <mergeCell ref="A2348:B2348"/>
    <mergeCell ref="C2348:D2348"/>
    <mergeCell ref="A2349:B2349"/>
    <mergeCell ref="C2349:D2349"/>
    <mergeCell ref="A2350:B2350"/>
    <mergeCell ref="C2350:D2350"/>
    <mergeCell ref="A2351:B2351"/>
    <mergeCell ref="C2351:D2351"/>
    <mergeCell ref="E2351:F2351"/>
    <mergeCell ref="A2352:F2352"/>
    <mergeCell ref="A2353:F2353"/>
    <mergeCell ref="E2354:F2354"/>
    <mergeCell ref="E2355:F2355"/>
    <mergeCell ref="B2380:F2380"/>
    <mergeCell ref="A2384:B2384"/>
    <mergeCell ref="D2385:F2385"/>
    <mergeCell ref="D2386:F2386"/>
    <mergeCell ref="D2387:F2387"/>
    <mergeCell ref="A2394:C2394"/>
    <mergeCell ref="A2395:C2395"/>
    <mergeCell ref="A2396:F2396"/>
    <mergeCell ref="A2397:B2397"/>
    <mergeCell ref="C2397:D2397"/>
    <mergeCell ref="A2398:B2398"/>
    <mergeCell ref="C2398:D2398"/>
    <mergeCell ref="A2399:B2399"/>
    <mergeCell ref="C2399:D2399"/>
    <mergeCell ref="A2400:B2400"/>
    <mergeCell ref="C2400:D2400"/>
    <mergeCell ref="E2400:F2400"/>
    <mergeCell ref="A2401:F2401"/>
    <mergeCell ref="A2402:F2402"/>
    <mergeCell ref="E2403:F2403"/>
    <mergeCell ref="E2404:F2404"/>
    <mergeCell ref="B2429:F2429"/>
    <mergeCell ref="A2433:B2433"/>
    <mergeCell ref="D2434:F2434"/>
    <mergeCell ref="D2435:F2435"/>
    <mergeCell ref="D2436:F2436"/>
    <mergeCell ref="A2443:C2443"/>
    <mergeCell ref="A2444:C2444"/>
    <mergeCell ref="A2445:F2445"/>
    <mergeCell ref="A2446:B2446"/>
    <mergeCell ref="C2446:D2446"/>
    <mergeCell ref="A2447:B2447"/>
    <mergeCell ref="C2447:D2447"/>
    <mergeCell ref="A2448:B2448"/>
    <mergeCell ref="C2448:D2448"/>
    <mergeCell ref="A2449:B2449"/>
    <mergeCell ref="C2449:D2449"/>
    <mergeCell ref="E2449:F2449"/>
    <mergeCell ref="A2450:F2450"/>
    <mergeCell ref="A2451:F2451"/>
    <mergeCell ref="E2452:F2452"/>
    <mergeCell ref="E2453:F2453"/>
    <mergeCell ref="B2478:F2478"/>
    <mergeCell ref="A2482:B2482"/>
    <mergeCell ref="D2483:F2483"/>
    <mergeCell ref="D2484:F2484"/>
    <mergeCell ref="D2485:F2485"/>
    <mergeCell ref="A2492:C2492"/>
    <mergeCell ref="A2493:C2493"/>
    <mergeCell ref="A2494:F2494"/>
    <mergeCell ref="A2495:B2495"/>
    <mergeCell ref="C2495:D2495"/>
    <mergeCell ref="A2496:B2496"/>
    <mergeCell ref="C2496:D2496"/>
    <mergeCell ref="A2497:B2497"/>
    <mergeCell ref="C2497:D2497"/>
    <mergeCell ref="A2498:B2498"/>
    <mergeCell ref="C2498:D2498"/>
    <mergeCell ref="E2498:F2498"/>
    <mergeCell ref="A2499:F2499"/>
    <mergeCell ref="A2500:F2500"/>
    <mergeCell ref="E2501:F2501"/>
    <mergeCell ref="E2502:F2502"/>
    <mergeCell ref="B2527:F2527"/>
    <mergeCell ref="A2531:B2531"/>
    <mergeCell ref="D2532:F2532"/>
    <mergeCell ref="D2533:F2533"/>
    <mergeCell ref="D2534:F2534"/>
    <mergeCell ref="A2541:C2541"/>
    <mergeCell ref="A2542:C2542"/>
    <mergeCell ref="A2543:F2543"/>
    <mergeCell ref="A2544:B2544"/>
    <mergeCell ref="C2544:D2544"/>
    <mergeCell ref="A2545:B2545"/>
    <mergeCell ref="C2545:D2545"/>
    <mergeCell ref="A2546:B2546"/>
    <mergeCell ref="C2546:D2546"/>
    <mergeCell ref="A2547:B2547"/>
    <mergeCell ref="C2547:D2547"/>
    <mergeCell ref="E2547:F2547"/>
    <mergeCell ref="A2548:F2548"/>
    <mergeCell ref="A2549:F2549"/>
    <mergeCell ref="E2550:F2550"/>
    <mergeCell ref="E2551:F2551"/>
    <mergeCell ref="B2576:F2576"/>
    <mergeCell ref="A2580:B2580"/>
    <mergeCell ref="D2581:F2581"/>
    <mergeCell ref="D2582:F2582"/>
    <mergeCell ref="D2583:F2583"/>
    <mergeCell ref="A2590:C2590"/>
    <mergeCell ref="A2591:C2591"/>
    <mergeCell ref="A2592:F2592"/>
    <mergeCell ref="A2593:B2593"/>
    <mergeCell ref="C2593:D2593"/>
    <mergeCell ref="A2594:B2594"/>
    <mergeCell ref="C2594:D2594"/>
    <mergeCell ref="A2595:B2595"/>
    <mergeCell ref="C2595:D2595"/>
    <mergeCell ref="A2596:B2596"/>
    <mergeCell ref="C2596:D2596"/>
    <mergeCell ref="E2596:F2596"/>
    <mergeCell ref="A2597:F2597"/>
    <mergeCell ref="A2598:F2598"/>
    <mergeCell ref="E2599:F2599"/>
    <mergeCell ref="E2600:F2600"/>
    <mergeCell ref="B2625:F2625"/>
    <mergeCell ref="A2629:B2629"/>
    <mergeCell ref="D2630:F2630"/>
    <mergeCell ref="D2631:F2631"/>
    <mergeCell ref="D2632:F2632"/>
    <mergeCell ref="A2639:C2639"/>
    <mergeCell ref="A2640:C2640"/>
    <mergeCell ref="A2641:F2641"/>
    <mergeCell ref="A2642:B2642"/>
    <mergeCell ref="C2642:D2642"/>
    <mergeCell ref="A2643:B2643"/>
    <mergeCell ref="C2643:D2643"/>
    <mergeCell ref="A2644:B2644"/>
    <mergeCell ref="C2644:D2644"/>
    <mergeCell ref="A2645:B2645"/>
    <mergeCell ref="C2645:D2645"/>
    <mergeCell ref="E2645:F2645"/>
    <mergeCell ref="A2646:F2646"/>
    <mergeCell ref="A2647:F2647"/>
    <mergeCell ref="E2648:F2648"/>
    <mergeCell ref="E2649:F2649"/>
    <mergeCell ref="B2674:F2674"/>
    <mergeCell ref="A2678:B2678"/>
    <mergeCell ref="D2679:F2679"/>
    <mergeCell ref="D2680:F2680"/>
    <mergeCell ref="D2681:F2681"/>
    <mergeCell ref="A2688:C2688"/>
    <mergeCell ref="A2689:C2689"/>
    <mergeCell ref="A2690:F2690"/>
    <mergeCell ref="A2691:B2691"/>
    <mergeCell ref="C2691:D2691"/>
    <mergeCell ref="A2692:B2692"/>
    <mergeCell ref="C2692:D2692"/>
    <mergeCell ref="A2693:B2693"/>
    <mergeCell ref="C2693:D2693"/>
    <mergeCell ref="A2694:B2694"/>
    <mergeCell ref="C2694:D2694"/>
    <mergeCell ref="E2694:F2694"/>
    <mergeCell ref="A2695:F2695"/>
    <mergeCell ref="A2696:F2696"/>
    <mergeCell ref="E2697:F2697"/>
    <mergeCell ref="E2698:F2698"/>
    <mergeCell ref="B2723:F2723"/>
    <mergeCell ref="A2727:B2727"/>
    <mergeCell ref="D2728:F2728"/>
    <mergeCell ref="D2729:F2729"/>
    <mergeCell ref="D2730:F2730"/>
    <mergeCell ref="A2737:C2737"/>
    <mergeCell ref="A2738:C2738"/>
    <mergeCell ref="A2739:F2739"/>
    <mergeCell ref="A2740:B2740"/>
    <mergeCell ref="C2740:D2740"/>
    <mergeCell ref="A2741:B2741"/>
    <mergeCell ref="C2741:D2741"/>
    <mergeCell ref="A2742:B2742"/>
    <mergeCell ref="C2742:D2742"/>
    <mergeCell ref="A2743:B2743"/>
    <mergeCell ref="C2743:D2743"/>
    <mergeCell ref="E2743:F2743"/>
    <mergeCell ref="A2744:F2744"/>
    <mergeCell ref="A2745:F2745"/>
    <mergeCell ref="E2746:F2746"/>
    <mergeCell ref="E2747:F2747"/>
    <mergeCell ref="B2772:F2772"/>
    <mergeCell ref="A2776:B2776"/>
    <mergeCell ref="D2777:F2777"/>
    <mergeCell ref="D2778:F2778"/>
    <mergeCell ref="D2779:F2779"/>
    <mergeCell ref="A2786:C2786"/>
    <mergeCell ref="A2787:C2787"/>
    <mergeCell ref="A2788:F2788"/>
    <mergeCell ref="A2789:B2789"/>
    <mergeCell ref="C2789:D2789"/>
    <mergeCell ref="A2790:B2790"/>
    <mergeCell ref="C2790:D2790"/>
    <mergeCell ref="A2791:B2791"/>
    <mergeCell ref="C2791:D2791"/>
    <mergeCell ref="A2792:B2792"/>
    <mergeCell ref="C2792:D2792"/>
    <mergeCell ref="E2792:F2792"/>
    <mergeCell ref="A2793:F2793"/>
    <mergeCell ref="A2794:F2794"/>
    <mergeCell ref="E2795:F2795"/>
    <mergeCell ref="E2796:F2796"/>
    <mergeCell ref="B2821:F2821"/>
    <mergeCell ref="A2825:B2825"/>
    <mergeCell ref="D2826:F2826"/>
    <mergeCell ref="D2827:F2827"/>
    <mergeCell ref="D2828:F2828"/>
    <mergeCell ref="A2835:C2835"/>
    <mergeCell ref="A2836:C2836"/>
    <mergeCell ref="A2837:F2837"/>
    <mergeCell ref="A2838:B2838"/>
    <mergeCell ref="C2838:D2838"/>
    <mergeCell ref="A2839:B2839"/>
    <mergeCell ref="C2839:D2839"/>
    <mergeCell ref="A2840:B2840"/>
    <mergeCell ref="C2840:D2840"/>
    <mergeCell ref="A2841:B2841"/>
    <mergeCell ref="C2841:D2841"/>
    <mergeCell ref="E2841:F2841"/>
    <mergeCell ref="A2842:F2842"/>
    <mergeCell ref="A2843:F2843"/>
    <mergeCell ref="E2844:F2844"/>
    <mergeCell ref="E2845:F2845"/>
    <mergeCell ref="B2870:F2870"/>
    <mergeCell ref="A2874:B2874"/>
    <mergeCell ref="D2875:F2875"/>
    <mergeCell ref="D2876:F2876"/>
    <mergeCell ref="D2877:F2877"/>
    <mergeCell ref="A2884:C2884"/>
    <mergeCell ref="A2885:C2885"/>
    <mergeCell ref="A2886:F2886"/>
    <mergeCell ref="A2887:B2887"/>
    <mergeCell ref="C2887:D2887"/>
    <mergeCell ref="A2888:B2888"/>
    <mergeCell ref="C2888:D2888"/>
    <mergeCell ref="A2889:B2889"/>
    <mergeCell ref="C2889:D2889"/>
    <mergeCell ref="A2890:B2890"/>
    <mergeCell ref="C2890:D2890"/>
    <mergeCell ref="E2890:F2890"/>
    <mergeCell ref="A2891:F2891"/>
    <mergeCell ref="A2892:F2892"/>
    <mergeCell ref="E2893:F2893"/>
    <mergeCell ref="E2894:F2894"/>
    <mergeCell ref="B2919:F2919"/>
    <mergeCell ref="A2923:B2923"/>
    <mergeCell ref="D2924:F2924"/>
    <mergeCell ref="D2925:F2925"/>
    <mergeCell ref="D2926:F2926"/>
    <mergeCell ref="A2933:C2933"/>
    <mergeCell ref="A2934:C2934"/>
    <mergeCell ref="A2935:F2935"/>
    <mergeCell ref="A2936:B2936"/>
    <mergeCell ref="C2936:D2936"/>
    <mergeCell ref="A2937:B2937"/>
    <mergeCell ref="C2937:D2937"/>
    <mergeCell ref="A2938:B2938"/>
    <mergeCell ref="C2938:D2938"/>
    <mergeCell ref="A2939:B2939"/>
    <mergeCell ref="C2939:D2939"/>
    <mergeCell ref="E2939:F2939"/>
    <mergeCell ref="A2940:F2940"/>
    <mergeCell ref="A2941:F2941"/>
    <mergeCell ref="E2942:F2942"/>
    <mergeCell ref="E2943:F2943"/>
    <mergeCell ref="B2968:F2968"/>
    <mergeCell ref="A2972:B2972"/>
    <mergeCell ref="D2973:F2973"/>
    <mergeCell ref="D2974:F2974"/>
    <mergeCell ref="D2975:F2975"/>
    <mergeCell ref="A2982:C2982"/>
    <mergeCell ref="A2983:C2983"/>
    <mergeCell ref="A2984:F2984"/>
    <mergeCell ref="A2985:B2985"/>
    <mergeCell ref="C2985:D2985"/>
    <mergeCell ref="A2986:B2986"/>
    <mergeCell ref="C2986:D2986"/>
    <mergeCell ref="A2987:B2987"/>
    <mergeCell ref="C2987:D2987"/>
    <mergeCell ref="A2988:B2988"/>
    <mergeCell ref="C2988:D2988"/>
    <mergeCell ref="E2988:F2988"/>
    <mergeCell ref="A2989:F2989"/>
    <mergeCell ref="A2990:F2990"/>
    <mergeCell ref="E2991:F2991"/>
    <mergeCell ref="E2992:F2992"/>
    <mergeCell ref="B3017:F3017"/>
    <mergeCell ref="A3021:B3021"/>
    <mergeCell ref="D3022:F3022"/>
    <mergeCell ref="D3023:F3023"/>
    <mergeCell ref="D3024:F3024"/>
    <mergeCell ref="A3031:C3031"/>
    <mergeCell ref="A3032:C3032"/>
    <mergeCell ref="A3033:F3033"/>
    <mergeCell ref="A3034:B3034"/>
    <mergeCell ref="C3034:D3034"/>
    <mergeCell ref="A3035:B3035"/>
    <mergeCell ref="C3035:D3035"/>
    <mergeCell ref="A3036:B3036"/>
    <mergeCell ref="C3036:D3036"/>
    <mergeCell ref="A3037:B3037"/>
    <mergeCell ref="C3037:D3037"/>
    <mergeCell ref="E3037:F3037"/>
    <mergeCell ref="A3038:F3038"/>
    <mergeCell ref="A3039:F3039"/>
    <mergeCell ref="E3040:F3040"/>
    <mergeCell ref="E3041:F3041"/>
    <mergeCell ref="B3066:F3066"/>
    <mergeCell ref="A3070:B3070"/>
    <mergeCell ref="D3071:F3071"/>
    <mergeCell ref="D3072:F3072"/>
    <mergeCell ref="D3073:F3073"/>
    <mergeCell ref="A3080:C3080"/>
    <mergeCell ref="A3081:C3081"/>
    <mergeCell ref="A3082:F3082"/>
    <mergeCell ref="A3083:B3083"/>
    <mergeCell ref="C3083:D3083"/>
    <mergeCell ref="A3084:B3084"/>
    <mergeCell ref="C3084:D3084"/>
    <mergeCell ref="A3085:B3085"/>
    <mergeCell ref="C3085:D3085"/>
    <mergeCell ref="A3086:B3086"/>
    <mergeCell ref="C3086:D3086"/>
    <mergeCell ref="E3086:F3086"/>
    <mergeCell ref="A3087:F3087"/>
    <mergeCell ref="A3088:F3088"/>
    <mergeCell ref="E3089:F3089"/>
    <mergeCell ref="E3090:F3090"/>
    <mergeCell ref="B3115:F3115"/>
    <mergeCell ref="A3119:B3119"/>
    <mergeCell ref="D3120:F3120"/>
    <mergeCell ref="D3121:F3121"/>
    <mergeCell ref="D3122:F3122"/>
    <mergeCell ref="A3129:C3129"/>
    <mergeCell ref="A3130:C3130"/>
    <mergeCell ref="A3131:F3131"/>
    <mergeCell ref="A3132:B3132"/>
    <mergeCell ref="C3132:D3132"/>
    <mergeCell ref="A3133:B3133"/>
    <mergeCell ref="C3133:D3133"/>
    <mergeCell ref="A3134:B3134"/>
    <mergeCell ref="C3134:D3134"/>
    <mergeCell ref="A3135:B3135"/>
    <mergeCell ref="C3135:D3135"/>
    <mergeCell ref="E3135:F3135"/>
    <mergeCell ref="A3136:F3136"/>
    <mergeCell ref="A3137:F3137"/>
    <mergeCell ref="E3138:F3138"/>
    <mergeCell ref="E3139:F3139"/>
    <mergeCell ref="B3164:F3164"/>
    <mergeCell ref="A3168:B3168"/>
    <mergeCell ref="D3169:F3169"/>
    <mergeCell ref="D3170:F3170"/>
    <mergeCell ref="D3171:F3171"/>
    <mergeCell ref="A3178:C3178"/>
    <mergeCell ref="A3179:C3179"/>
    <mergeCell ref="A3180:F3180"/>
    <mergeCell ref="A3181:B3181"/>
    <mergeCell ref="C3181:D3181"/>
    <mergeCell ref="A3182:B3182"/>
    <mergeCell ref="C3182:D3182"/>
    <mergeCell ref="A3183:B3183"/>
    <mergeCell ref="C3183:D3183"/>
    <mergeCell ref="A3184:B3184"/>
    <mergeCell ref="C3184:D3184"/>
    <mergeCell ref="E3184:F3184"/>
    <mergeCell ref="A3185:F3185"/>
    <mergeCell ref="A3186:F3186"/>
    <mergeCell ref="E3187:F3187"/>
    <mergeCell ref="E3188:F3188"/>
    <mergeCell ref="B3213:F3213"/>
    <mergeCell ref="A3217:B3217"/>
    <mergeCell ref="D3218:F3218"/>
    <mergeCell ref="D3219:F3219"/>
    <mergeCell ref="D3220:F3220"/>
    <mergeCell ref="A3227:C3227"/>
    <mergeCell ref="A3228:C3228"/>
    <mergeCell ref="A3229:F3229"/>
    <mergeCell ref="A3230:B3230"/>
    <mergeCell ref="C3230:D3230"/>
    <mergeCell ref="A3231:B3231"/>
    <mergeCell ref="C3231:D3231"/>
    <mergeCell ref="A3232:B3232"/>
    <mergeCell ref="C3232:D3232"/>
    <mergeCell ref="A3233:B3233"/>
    <mergeCell ref="C3233:D3233"/>
    <mergeCell ref="E3233:F3233"/>
    <mergeCell ref="A3234:F3234"/>
    <mergeCell ref="A3235:F3235"/>
    <mergeCell ref="E3236:F3236"/>
    <mergeCell ref="E3237:F3237"/>
    <mergeCell ref="B3262:F3262"/>
    <mergeCell ref="A3266:B3266"/>
    <mergeCell ref="D3267:F3267"/>
    <mergeCell ref="D3268:F3268"/>
    <mergeCell ref="D3269:F3269"/>
    <mergeCell ref="A3276:C3276"/>
    <mergeCell ref="A3277:C3277"/>
    <mergeCell ref="A3278:F3278"/>
    <mergeCell ref="A3279:B3279"/>
    <mergeCell ref="C3279:D3279"/>
    <mergeCell ref="A3280:B3280"/>
    <mergeCell ref="C3280:D3280"/>
    <mergeCell ref="A3281:B3281"/>
    <mergeCell ref="C3281:D3281"/>
    <mergeCell ref="A3282:B3282"/>
    <mergeCell ref="C3282:D3282"/>
    <mergeCell ref="E3282:F3282"/>
    <mergeCell ref="A3283:F3283"/>
    <mergeCell ref="A3284:F3284"/>
    <mergeCell ref="E3285:F3285"/>
    <mergeCell ref="E3286:F3286"/>
    <mergeCell ref="B3311:F3311"/>
    <mergeCell ref="A3315:B3315"/>
    <mergeCell ref="D3316:F3316"/>
    <mergeCell ref="D3317:F3317"/>
    <mergeCell ref="D3318:F3318"/>
    <mergeCell ref="A3325:C3325"/>
    <mergeCell ref="A3326:C3326"/>
    <mergeCell ref="A3327:F3327"/>
    <mergeCell ref="A3328:B3328"/>
    <mergeCell ref="C3328:D3328"/>
    <mergeCell ref="A3329:B3329"/>
    <mergeCell ref="C3329:D3329"/>
    <mergeCell ref="A3330:B3330"/>
    <mergeCell ref="C3330:D3330"/>
    <mergeCell ref="A3331:B3331"/>
    <mergeCell ref="C3331:D3331"/>
    <mergeCell ref="E3331:F3331"/>
    <mergeCell ref="A3332:F3332"/>
    <mergeCell ref="A3333:F3333"/>
    <mergeCell ref="E3334:F3334"/>
    <mergeCell ref="E3335:F3335"/>
    <mergeCell ref="B3360:F3360"/>
    <mergeCell ref="A3364:B3364"/>
    <mergeCell ref="D3365:F3365"/>
    <mergeCell ref="D3366:F3366"/>
    <mergeCell ref="D3367:F3367"/>
    <mergeCell ref="A3374:C3374"/>
    <mergeCell ref="A3375:C3375"/>
    <mergeCell ref="A3376:F3376"/>
    <mergeCell ref="A3377:B3377"/>
    <mergeCell ref="C3377:D3377"/>
    <mergeCell ref="A3378:B3378"/>
    <mergeCell ref="C3378:D3378"/>
    <mergeCell ref="A3379:B3379"/>
    <mergeCell ref="C3379:D3379"/>
    <mergeCell ref="A3380:B3380"/>
    <mergeCell ref="C3380:D3380"/>
    <mergeCell ref="E3380:F3380"/>
    <mergeCell ref="A3381:F3381"/>
    <mergeCell ref="A3382:F3382"/>
    <mergeCell ref="E3383:F3383"/>
    <mergeCell ref="E3384:F3384"/>
    <mergeCell ref="B3409:F3409"/>
    <mergeCell ref="A3413:B3413"/>
    <mergeCell ref="D3414:F3414"/>
    <mergeCell ref="D3415:F3415"/>
    <mergeCell ref="D3416:F3416"/>
    <mergeCell ref="A3423:C3423"/>
    <mergeCell ref="A3424:C3424"/>
    <mergeCell ref="A3425:F3425"/>
    <mergeCell ref="A3426:B3426"/>
    <mergeCell ref="C3426:D3426"/>
    <mergeCell ref="A3427:B3427"/>
    <mergeCell ref="C3427:D3427"/>
    <mergeCell ref="A3428:B3428"/>
    <mergeCell ref="C3428:D3428"/>
    <mergeCell ref="A3429:B3429"/>
    <mergeCell ref="C3429:D3429"/>
    <mergeCell ref="E3429:F3429"/>
    <mergeCell ref="A3430:F3430"/>
    <mergeCell ref="A3431:F3431"/>
    <mergeCell ref="E3432:F3432"/>
    <mergeCell ref="E3433:F3433"/>
    <mergeCell ref="B3458:F3458"/>
    <mergeCell ref="A3462:B3462"/>
    <mergeCell ref="D3463:F3463"/>
    <mergeCell ref="D3464:F3464"/>
    <mergeCell ref="D3465:F3465"/>
    <mergeCell ref="A3472:C3472"/>
    <mergeCell ref="A3473:C3473"/>
    <mergeCell ref="A3474:F3474"/>
    <mergeCell ref="A3475:B3475"/>
    <mergeCell ref="C3475:D3475"/>
    <mergeCell ref="A3476:B3476"/>
    <mergeCell ref="C3476:D3476"/>
    <mergeCell ref="A3477:B3477"/>
    <mergeCell ref="C3477:D3477"/>
    <mergeCell ref="A3478:B3478"/>
    <mergeCell ref="C3478:D3478"/>
    <mergeCell ref="E3478:F3478"/>
    <mergeCell ref="A3479:F3479"/>
    <mergeCell ref="A3480:F3480"/>
    <mergeCell ref="E3481:F3481"/>
    <mergeCell ref="E3482:F3482"/>
    <mergeCell ref="B3507:F3507"/>
    <mergeCell ref="A3511:B3511"/>
    <mergeCell ref="D3512:F3512"/>
    <mergeCell ref="D3513:F3513"/>
    <mergeCell ref="D3514:F3514"/>
    <mergeCell ref="A3521:C3521"/>
    <mergeCell ref="A3522:C3522"/>
    <mergeCell ref="A3523:F3523"/>
    <mergeCell ref="A3524:B3524"/>
    <mergeCell ref="C3524:D3524"/>
    <mergeCell ref="A3525:B3525"/>
    <mergeCell ref="C3525:D3525"/>
    <mergeCell ref="A3526:B3526"/>
    <mergeCell ref="C3526:D3526"/>
    <mergeCell ref="A3527:B3527"/>
    <mergeCell ref="C3527:D3527"/>
    <mergeCell ref="E3527:F3527"/>
    <mergeCell ref="A3528:F3528"/>
    <mergeCell ref="A3529:F3529"/>
    <mergeCell ref="E3530:F3530"/>
    <mergeCell ref="E3531:F3531"/>
    <mergeCell ref="B3556:F3556"/>
    <mergeCell ref="A3560:B3560"/>
    <mergeCell ref="D3561:F3561"/>
    <mergeCell ref="D3562:F3562"/>
    <mergeCell ref="D3563:F3563"/>
    <mergeCell ref="A3570:C3570"/>
    <mergeCell ref="A3571:C3571"/>
    <mergeCell ref="A3572:F3572"/>
    <mergeCell ref="A3573:B3573"/>
    <mergeCell ref="C3573:D3573"/>
    <mergeCell ref="A3574:B3574"/>
    <mergeCell ref="C3574:D3574"/>
    <mergeCell ref="A3575:B3575"/>
    <mergeCell ref="C3575:D3575"/>
    <mergeCell ref="A3576:B3576"/>
    <mergeCell ref="C3576:D3576"/>
    <mergeCell ref="E3576:F3576"/>
    <mergeCell ref="A3577:F3577"/>
    <mergeCell ref="A3578:F3578"/>
    <mergeCell ref="E3579:F3579"/>
    <mergeCell ref="E3580:F3580"/>
    <mergeCell ref="B3605:F3605"/>
    <mergeCell ref="A3609:B3609"/>
    <mergeCell ref="D3610:F3610"/>
    <mergeCell ref="D3611:F3611"/>
    <mergeCell ref="D3612:F3612"/>
    <mergeCell ref="A3619:C3619"/>
    <mergeCell ref="A3620:C3620"/>
    <mergeCell ref="A3621:F3621"/>
    <mergeCell ref="A3622:B3622"/>
    <mergeCell ref="C3622:D3622"/>
    <mergeCell ref="A3623:B3623"/>
    <mergeCell ref="C3623:D3623"/>
    <mergeCell ref="A3624:B3624"/>
    <mergeCell ref="C3624:D3624"/>
    <mergeCell ref="A3625:B3625"/>
    <mergeCell ref="C3625:D3625"/>
    <mergeCell ref="E3625:F3625"/>
    <mergeCell ref="A3626:F3626"/>
    <mergeCell ref="A3627:F3627"/>
    <mergeCell ref="E3628:F3628"/>
    <mergeCell ref="E3629:F3629"/>
    <mergeCell ref="B3655:F3655"/>
    <mergeCell ref="A3660:B3660"/>
    <mergeCell ref="D3661:F3661"/>
    <mergeCell ref="D3662:F3662"/>
    <mergeCell ref="D3663:F3663"/>
    <mergeCell ref="A3670:C3670"/>
    <mergeCell ref="A3671:C3671"/>
    <mergeCell ref="A3672:F3672"/>
    <mergeCell ref="A3673:B3673"/>
    <mergeCell ref="C3673:D3673"/>
    <mergeCell ref="A3674:B3674"/>
    <mergeCell ref="C3674:D3674"/>
    <mergeCell ref="A3675:B3675"/>
    <mergeCell ref="C3675:D3675"/>
    <mergeCell ref="A3676:B3676"/>
    <mergeCell ref="C3676:D3676"/>
    <mergeCell ref="E3676:F3676"/>
    <mergeCell ref="A3677:F3677"/>
    <mergeCell ref="A3678:F3678"/>
    <mergeCell ref="E3679:F3679"/>
    <mergeCell ref="E3680:F3680"/>
    <mergeCell ref="B3705:F3705"/>
    <mergeCell ref="A3709:B3709"/>
    <mergeCell ref="D3710:F3710"/>
    <mergeCell ref="D3711:F3711"/>
    <mergeCell ref="D3712:F3712"/>
    <mergeCell ref="A3719:C3719"/>
    <mergeCell ref="A3720:C3720"/>
    <mergeCell ref="A3721:F3721"/>
    <mergeCell ref="A3722:B3722"/>
    <mergeCell ref="C3722:D3722"/>
    <mergeCell ref="A3723:B3723"/>
    <mergeCell ref="C3723:D3723"/>
    <mergeCell ref="A3724:B3724"/>
    <mergeCell ref="C3724:D3724"/>
    <mergeCell ref="A3725:B3725"/>
    <mergeCell ref="C3725:D3725"/>
    <mergeCell ref="E3725:F3725"/>
    <mergeCell ref="A3726:F3726"/>
    <mergeCell ref="A3727:F3727"/>
    <mergeCell ref="E3728:F3728"/>
    <mergeCell ref="E3729:F3729"/>
    <mergeCell ref="B3754:F3754"/>
    <mergeCell ref="A3758:B3758"/>
    <mergeCell ref="D3759:F3759"/>
    <mergeCell ref="D3760:F3760"/>
    <mergeCell ref="D3761:F3761"/>
    <mergeCell ref="A3768:C3768"/>
    <mergeCell ref="A3769:C3769"/>
    <mergeCell ref="A3770:F3770"/>
    <mergeCell ref="A3771:B3771"/>
    <mergeCell ref="C3771:D3771"/>
    <mergeCell ref="A3772:B3772"/>
    <mergeCell ref="C3772:D3772"/>
    <mergeCell ref="A3773:B3773"/>
    <mergeCell ref="C3773:D3773"/>
    <mergeCell ref="A3774:B3774"/>
    <mergeCell ref="C3774:D3774"/>
    <mergeCell ref="E3774:F3774"/>
    <mergeCell ref="A3775:F3775"/>
    <mergeCell ref="A3776:F3776"/>
    <mergeCell ref="E3777:F3777"/>
    <mergeCell ref="E3778:F3778"/>
    <mergeCell ref="B3803:F3803"/>
    <mergeCell ref="A3807:B3807"/>
    <mergeCell ref="D3808:F3808"/>
    <mergeCell ref="D3809:F3809"/>
    <mergeCell ref="D3810:F3810"/>
    <mergeCell ref="A3817:C3817"/>
    <mergeCell ref="A3818:C3818"/>
    <mergeCell ref="A3819:F3819"/>
    <mergeCell ref="A3820:B3820"/>
    <mergeCell ref="C3820:D3820"/>
    <mergeCell ref="A3821:B3821"/>
    <mergeCell ref="C3821:D3821"/>
    <mergeCell ref="A3822:B3822"/>
    <mergeCell ref="C3822:D3822"/>
    <mergeCell ref="A3823:B3823"/>
    <mergeCell ref="C3823:D3823"/>
    <mergeCell ref="E3823:F3823"/>
    <mergeCell ref="A3824:F3824"/>
    <mergeCell ref="A3825:F3825"/>
    <mergeCell ref="E3826:F3826"/>
    <mergeCell ref="E3827:F3827"/>
    <mergeCell ref="B3852:F3852"/>
    <mergeCell ref="A3856:B3856"/>
    <mergeCell ref="D3857:F3857"/>
    <mergeCell ref="D3858:F3858"/>
    <mergeCell ref="D3859:F3859"/>
    <mergeCell ref="A3866:C3866"/>
    <mergeCell ref="A3867:C3867"/>
    <mergeCell ref="A3868:F3868"/>
    <mergeCell ref="A3869:B3869"/>
    <mergeCell ref="C3869:D3869"/>
    <mergeCell ref="A3870:B3870"/>
    <mergeCell ref="C3870:D3870"/>
    <mergeCell ref="A3871:B3871"/>
    <mergeCell ref="C3871:D3871"/>
    <mergeCell ref="A3872:B3872"/>
    <mergeCell ref="C3872:D3872"/>
    <mergeCell ref="E3872:F3872"/>
    <mergeCell ref="A3873:F3873"/>
    <mergeCell ref="A3874:F3874"/>
    <mergeCell ref="E3875:F3875"/>
    <mergeCell ref="E3876:F3876"/>
    <mergeCell ref="B3901:F3901"/>
    <mergeCell ref="A3905:B3905"/>
    <mergeCell ref="D3906:F3906"/>
    <mergeCell ref="D3907:F3907"/>
    <mergeCell ref="D3908:F3908"/>
    <mergeCell ref="A3915:C3915"/>
    <mergeCell ref="A3916:C3916"/>
    <mergeCell ref="A3917:F3917"/>
    <mergeCell ref="A3918:B3918"/>
    <mergeCell ref="C3918:D3918"/>
    <mergeCell ref="A3919:B3919"/>
    <mergeCell ref="C3919:D3919"/>
    <mergeCell ref="A3920:B3920"/>
    <mergeCell ref="C3920:D3920"/>
    <mergeCell ref="A3921:B3921"/>
    <mergeCell ref="C3921:D3921"/>
    <mergeCell ref="E3921:F3921"/>
    <mergeCell ref="A3922:F3922"/>
    <mergeCell ref="A3923:F3923"/>
    <mergeCell ref="E3924:F3924"/>
    <mergeCell ref="E3925:F3925"/>
    <mergeCell ref="B3950:F3950"/>
    <mergeCell ref="A3954:B3954"/>
    <mergeCell ref="D3955:F3955"/>
    <mergeCell ref="D3956:F3956"/>
    <mergeCell ref="D3957:F3957"/>
    <mergeCell ref="A3964:C3964"/>
    <mergeCell ref="A3965:C3965"/>
    <mergeCell ref="A3966:F3966"/>
    <mergeCell ref="A3967:B3967"/>
    <mergeCell ref="C3967:D3967"/>
    <mergeCell ref="A3968:B3968"/>
    <mergeCell ref="C3968:D3968"/>
    <mergeCell ref="A3969:B3969"/>
    <mergeCell ref="C3969:D3969"/>
    <mergeCell ref="A3970:B3970"/>
    <mergeCell ref="C3970:D3970"/>
    <mergeCell ref="E3970:F3970"/>
    <mergeCell ref="A3971:F3971"/>
    <mergeCell ref="A3972:F3972"/>
    <mergeCell ref="E3973:F3973"/>
    <mergeCell ref="E3974:F3974"/>
    <mergeCell ref="B3999:F3999"/>
    <mergeCell ref="A4003:B4003"/>
    <mergeCell ref="D4004:F4004"/>
    <mergeCell ref="D4005:F4005"/>
    <mergeCell ref="D4006:F4006"/>
    <mergeCell ref="A4013:C4013"/>
    <mergeCell ref="A4014:C4014"/>
    <mergeCell ref="A4015:F4015"/>
    <mergeCell ref="A4016:B4016"/>
    <mergeCell ref="C4016:D4016"/>
    <mergeCell ref="A4017:B4017"/>
    <mergeCell ref="C4017:D4017"/>
    <mergeCell ref="A4018:B4018"/>
    <mergeCell ref="C4018:D4018"/>
    <mergeCell ref="A4019:B4019"/>
    <mergeCell ref="C4019:D4019"/>
    <mergeCell ref="E4019:F4019"/>
    <mergeCell ref="A4020:F4020"/>
    <mergeCell ref="A4021:F4021"/>
    <mergeCell ref="E4022:F4022"/>
    <mergeCell ref="E4023:F4023"/>
    <mergeCell ref="B4048:F4048"/>
    <mergeCell ref="A4052:B4052"/>
    <mergeCell ref="D4053:F4053"/>
    <mergeCell ref="D4054:F4054"/>
    <mergeCell ref="D4055:F4055"/>
    <mergeCell ref="A4062:C4062"/>
    <mergeCell ref="A4063:C4063"/>
    <mergeCell ref="A4064:F4064"/>
    <mergeCell ref="A4065:B4065"/>
    <mergeCell ref="C4065:D4065"/>
    <mergeCell ref="A4066:B4066"/>
    <mergeCell ref="C4066:D4066"/>
    <mergeCell ref="A4067:B4067"/>
    <mergeCell ref="C4067:D4067"/>
    <mergeCell ref="A4068:B4068"/>
    <mergeCell ref="C4068:D4068"/>
    <mergeCell ref="E4068:F4068"/>
    <mergeCell ref="A4069:F4069"/>
    <mergeCell ref="A4070:F4070"/>
    <mergeCell ref="E4071:F4071"/>
    <mergeCell ref="E4072:F4072"/>
    <mergeCell ref="B4101:F4101"/>
    <mergeCell ref="A4105:B4105"/>
    <mergeCell ref="D4106:F4106"/>
    <mergeCell ref="D4108:F4108"/>
    <mergeCell ref="A4115:C4115"/>
    <mergeCell ref="A4116:C4116"/>
    <mergeCell ref="A4117:F4117"/>
    <mergeCell ref="A4118:B4118"/>
    <mergeCell ref="C4118:D4118"/>
    <mergeCell ref="A4119:B4119"/>
    <mergeCell ref="C4119:D4119"/>
    <mergeCell ref="A4120:B4120"/>
    <mergeCell ref="C4120:D4120"/>
    <mergeCell ref="A4121:B4121"/>
    <mergeCell ref="C4121:D4121"/>
    <mergeCell ref="E4121:F4121"/>
    <mergeCell ref="A4122:F4122"/>
    <mergeCell ref="A4123:F4123"/>
    <mergeCell ref="E4124:F4124"/>
    <mergeCell ref="E4125:F4125"/>
    <mergeCell ref="B4150:F4150"/>
    <mergeCell ref="A4154:B4154"/>
    <mergeCell ref="D4155:F4155"/>
    <mergeCell ref="D4157:F4157"/>
    <mergeCell ref="A4164:C4164"/>
    <mergeCell ref="A4165:C4165"/>
    <mergeCell ref="A4166:F4166"/>
    <mergeCell ref="A4167:B4167"/>
    <mergeCell ref="C4167:D4167"/>
    <mergeCell ref="A4168:B4168"/>
    <mergeCell ref="C4168:D4168"/>
    <mergeCell ref="A4169:B4169"/>
    <mergeCell ref="C4169:D4169"/>
    <mergeCell ref="A4170:B4170"/>
    <mergeCell ref="C4170:D4170"/>
    <mergeCell ref="E4170:F4170"/>
    <mergeCell ref="A4171:F4171"/>
    <mergeCell ref="A4172:F4172"/>
    <mergeCell ref="E4173:F4173"/>
    <mergeCell ref="E4174:F4174"/>
    <mergeCell ref="B4199:F4199"/>
    <mergeCell ref="A4203:B4203"/>
    <mergeCell ref="D4204:F4204"/>
    <mergeCell ref="D4205:F4205"/>
    <mergeCell ref="D4206:F4206"/>
    <mergeCell ref="A4213:C4213"/>
    <mergeCell ref="D4254:F4254"/>
    <mergeCell ref="D4255:F4255"/>
    <mergeCell ref="D4256:F4256"/>
    <mergeCell ref="A4263:C4263"/>
    <mergeCell ref="A4264:C4264"/>
    <mergeCell ref="A4214:C4214"/>
    <mergeCell ref="A4215:F4215"/>
    <mergeCell ref="A4216:B4216"/>
    <mergeCell ref="C4216:D4216"/>
    <mergeCell ref="A4217:B4217"/>
    <mergeCell ref="C4217:D4217"/>
    <mergeCell ref="A4218:B4218"/>
    <mergeCell ref="C4218:D4218"/>
    <mergeCell ref="A4219:B4219"/>
    <mergeCell ref="C4219:D4219"/>
    <mergeCell ref="E4219:F4219"/>
    <mergeCell ref="A4220:F4220"/>
    <mergeCell ref="A4221:F4221"/>
    <mergeCell ref="E4222:F4222"/>
    <mergeCell ref="E4223:F4223"/>
    <mergeCell ref="B4249:F4249"/>
    <mergeCell ref="A4253:B4253"/>
  </mergeCells>
  <printOptions horizontalCentered="1"/>
  <pageMargins left="0.25" right="0.25" top="2" bottom="0.25" header="0.3" footer="0.3"/>
  <pageSetup paperSize="9" scale="95" orientation="portrait" r:id="rId1"/>
  <rowBreaks count="1" manualBreakCount="1">
    <brk id="5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Chart1</vt:lpstr>
      <vt:lpstr>RFQ</vt:lpstr>
      <vt:lpstr>P.O. 2</vt:lpstr>
      <vt:lpstr>P.O.</vt:lpstr>
      <vt:lpstr>P.O.!Print_Area</vt:lpstr>
      <vt:lpstr>'P.O. 2'!Print_Area</vt:lpstr>
      <vt:lpstr>RFQ!Print_Area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dpwh</dc:creator>
  <cp:lastModifiedBy>mnors-admin</cp:lastModifiedBy>
  <cp:lastPrinted>2025-05-22T02:16:01Z</cp:lastPrinted>
  <dcterms:created xsi:type="dcterms:W3CDTF">2007-06-29T01:37:00Z</dcterms:created>
  <dcterms:modified xsi:type="dcterms:W3CDTF">2025-06-05T06:22:00Z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12564D9B808C4E8DAC4D82A9B45938D4_13</vt:lpwstr>
  </property>
  <property fmtid="{D5CDD505-2E9C-101B-9397-08002B2CF9AE}" pid="3" name="KSOProductBuildVer">
    <vt:lpwstr>1033-12.2.0.19805</vt:lpwstr>
  </property>
</Properties>
</file>